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gesnv.ru\SHARE\Общие папки ГЭС\ОППАиК\ИП НОВЫЕ\Реализация ИП_НЭСКО, ЮТЭК_ИСУЭЭ\Отчеты по ИП\2025 год\4 кв.2025\ДЖККиЭ\НЭСКО_Отчет по исп. ИП за 4-2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H53" i="16" l="1"/>
  <c r="G53" i="16"/>
  <c r="H49" i="16" l="1"/>
  <c r="G49" i="16"/>
  <c r="H47" i="16"/>
  <c r="G47" i="16"/>
  <c r="H44" i="16"/>
  <c r="H43" i="16"/>
  <c r="G44" i="16"/>
  <c r="G43" i="16"/>
  <c r="H42" i="16"/>
  <c r="G42" i="16"/>
  <c r="D50" i="15" l="1"/>
  <c r="J57" i="15"/>
  <c r="J52" i="15"/>
  <c r="K52" i="15" l="1"/>
  <c r="K34" i="15"/>
  <c r="K27" i="15" l="1"/>
  <c r="J27" i="15" s="1"/>
  <c r="K33" i="15"/>
  <c r="K32" i="15"/>
  <c r="AB33" i="15" l="1"/>
  <c r="AB34" i="15"/>
  <c r="AB32" i="15"/>
  <c r="AB50" i="15" l="1"/>
  <c r="AB30" i="15"/>
  <c r="K24" i="15"/>
  <c r="J33" i="15"/>
  <c r="D33" i="15" s="1"/>
  <c r="J34" i="15"/>
  <c r="D34" i="15" s="1"/>
  <c r="J32" i="15"/>
  <c r="D32" i="15" s="1"/>
  <c r="D27" i="15" l="1"/>
  <c r="D30" i="15"/>
  <c r="H57" i="15"/>
  <c r="AB57" i="15" s="1"/>
  <c r="J50" i="15"/>
  <c r="K30" i="15"/>
  <c r="J30" i="15"/>
  <c r="D57" i="15"/>
  <c r="C57" i="15"/>
  <c r="AC58" i="15" l="1"/>
  <c r="J42" i="15" l="1"/>
  <c r="J41" i="15"/>
  <c r="J40" i="15" s="1"/>
  <c r="J39" i="15" s="1"/>
  <c r="J38" i="15" s="1"/>
  <c r="J37" i="15" s="1"/>
  <c r="J36" i="15" s="1"/>
  <c r="J64" i="15"/>
  <c r="J63" i="15"/>
  <c r="J62" i="15"/>
  <c r="N64" i="15"/>
  <c r="N63" i="15" s="1"/>
  <c r="N62" i="15" s="1"/>
  <c r="N61" i="15" s="1"/>
  <c r="N60" i="15" s="1"/>
  <c r="N59" i="15" s="1"/>
  <c r="N57" i="15" s="1"/>
  <c r="R64" i="15"/>
  <c r="R63" i="15" s="1"/>
  <c r="R62" i="15" s="1"/>
  <c r="R61" i="15" s="1"/>
  <c r="R60" i="15" s="1"/>
  <c r="R59" i="15" s="1"/>
  <c r="R57" i="15" s="1"/>
  <c r="R56" i="15" s="1"/>
  <c r="R55" i="15" s="1"/>
  <c r="R54" i="15" s="1"/>
  <c r="R53" i="15" s="1"/>
  <c r="R52" i="15" s="1"/>
  <c r="R50" i="15" s="1"/>
  <c r="R49" i="15" s="1"/>
  <c r="R48" i="15" s="1"/>
  <c r="R47" i="15" s="1"/>
  <c r="R46" i="15" s="1"/>
  <c r="R45" i="15" s="1"/>
  <c r="R44" i="15" s="1"/>
  <c r="R42" i="15" s="1"/>
  <c r="R41" i="15" s="1"/>
  <c r="R40" i="15" s="1"/>
  <c r="R39" i="15" s="1"/>
  <c r="R38" i="15" s="1"/>
  <c r="R37" i="15" s="1"/>
  <c r="R36" i="15" s="1"/>
  <c r="R34" i="15" s="1"/>
  <c r="R33" i="15" s="1"/>
  <c r="R32" i="15" s="1"/>
  <c r="R31" i="15" s="1"/>
  <c r="R30" i="15" s="1"/>
  <c r="R29" i="15" s="1"/>
  <c r="R28" i="15" s="1"/>
  <c r="R27" i="15" s="1"/>
  <c r="R26" i="15" s="1"/>
  <c r="R25" i="15" s="1"/>
  <c r="R24" i="15" s="1"/>
  <c r="V64" i="15"/>
  <c r="V63" i="15" s="1"/>
  <c r="V62" i="15" s="1"/>
  <c r="V61" i="15" s="1"/>
  <c r="V60" i="15" s="1"/>
  <c r="V59" i="15" s="1"/>
  <c r="V57" i="15" s="1"/>
  <c r="V56" i="15" s="1"/>
  <c r="V55" i="15" s="1"/>
  <c r="V54" i="15" s="1"/>
  <c r="V53" i="15" s="1"/>
  <c r="V52" i="15" s="1"/>
  <c r="V50" i="15" s="1"/>
  <c r="V49" i="15" s="1"/>
  <c r="V48" i="15" s="1"/>
  <c r="V47" i="15" s="1"/>
  <c r="V46" i="15" s="1"/>
  <c r="V45" i="15" s="1"/>
  <c r="V44" i="15" s="1"/>
  <c r="V42" i="15" s="1"/>
  <c r="V41" i="15" s="1"/>
  <c r="V40" i="15" s="1"/>
  <c r="V39" i="15" s="1"/>
  <c r="V38" i="15" s="1"/>
  <c r="V37" i="15" s="1"/>
  <c r="V36" i="15" s="1"/>
  <c r="V34" i="15" s="1"/>
  <c r="V33" i="15" s="1"/>
  <c r="V32" i="15" s="1"/>
  <c r="V31" i="15" s="1"/>
  <c r="V30" i="15" s="1"/>
  <c r="V29" i="15" s="1"/>
  <c r="V28" i="15" s="1"/>
  <c r="V27" i="15" s="1"/>
  <c r="V26" i="15" s="1"/>
  <c r="V25" i="15" s="1"/>
  <c r="V24" i="15" s="1"/>
  <c r="Z64" i="15"/>
  <c r="Z63" i="15" s="1"/>
  <c r="Z62" i="15" s="1"/>
  <c r="Z61" i="15" s="1"/>
  <c r="Z60" i="15" s="1"/>
  <c r="Z59" i="15" s="1"/>
  <c r="Z57" i="15" s="1"/>
  <c r="Z56" i="15" s="1"/>
  <c r="Z55" i="15" s="1"/>
  <c r="Z54" i="15" s="1"/>
  <c r="Z53" i="15" s="1"/>
  <c r="Z52" i="15" s="1"/>
  <c r="Z50" i="15" s="1"/>
  <c r="Z49" i="15" s="1"/>
  <c r="Z48" i="15" s="1"/>
  <c r="Z47" i="15" s="1"/>
  <c r="Z46" i="15" s="1"/>
  <c r="Z45" i="15" s="1"/>
  <c r="Z44" i="15" s="1"/>
  <c r="Z42" i="15" s="1"/>
  <c r="Z41" i="15" s="1"/>
  <c r="Z40" i="15" s="1"/>
  <c r="Z39" i="15" s="1"/>
  <c r="Z38" i="15" s="1"/>
  <c r="Z37" i="15" s="1"/>
  <c r="Z36" i="15" s="1"/>
  <c r="Z34" i="15" s="1"/>
  <c r="Z33" i="15" s="1"/>
  <c r="Z32" i="15" s="1"/>
  <c r="Z31" i="15" s="1"/>
  <c r="Z30" i="15" s="1"/>
  <c r="Z29" i="15" s="1"/>
  <c r="Z28" i="15" s="1"/>
  <c r="Z27" i="15" s="1"/>
  <c r="Z26" i="15" s="1"/>
  <c r="Z25" i="15" s="1"/>
  <c r="J61" i="15" l="1"/>
  <c r="AC62" i="15"/>
  <c r="AC64" i="15"/>
  <c r="AC63" i="15"/>
  <c r="N56" i="15"/>
  <c r="AB27" i="15"/>
  <c r="AB58" i="15"/>
  <c r="Z24" i="15"/>
  <c r="J60" i="15" l="1"/>
  <c r="AC61" i="15"/>
  <c r="N55" i="15"/>
  <c r="AC56" i="15"/>
  <c r="H52" i="15"/>
  <c r="AB52" i="15" s="1"/>
  <c r="G52" i="15"/>
  <c r="J59" i="15" l="1"/>
  <c r="AC60" i="15"/>
  <c r="N54" i="15"/>
  <c r="AC55" i="15"/>
  <c r="J24" i="15"/>
  <c r="N53" i="15" l="1"/>
  <c r="AC54" i="15"/>
  <c r="B63" i="22"/>
  <c r="N52" i="15" l="1"/>
  <c r="AC52" i="15" s="1"/>
  <c r="AC53" i="15"/>
  <c r="B43" i="22"/>
  <c r="B42" i="22" s="1"/>
  <c r="B45" i="22"/>
  <c r="N50" i="15" l="1"/>
  <c r="AC50" i="15" s="1"/>
  <c r="N49" i="15" l="1"/>
  <c r="A15" i="22"/>
  <c r="B21" i="22" s="1"/>
  <c r="A12" i="22"/>
  <c r="A9" i="22"/>
  <c r="N48" i="15" l="1"/>
  <c r="AC49" i="15"/>
  <c r="N47" i="15" l="1"/>
  <c r="AC48" i="15"/>
  <c r="X26" i="5"/>
  <c r="AD26" i="5"/>
  <c r="P26" i="5" s="1"/>
  <c r="R26" i="5" s="1"/>
  <c r="O26" i="5"/>
  <c r="B29" i="22" l="1"/>
  <c r="AB26" i="5"/>
  <c r="N46" i="15"/>
  <c r="AC47" i="15"/>
  <c r="A15" i="5"/>
  <c r="A12" i="5"/>
  <c r="A9" i="5"/>
  <c r="F52" i="15"/>
  <c r="E52" i="15"/>
  <c r="C31" i="15"/>
  <c r="C30" i="15" s="1"/>
  <c r="C52" i="15" s="1"/>
  <c r="D52" i="15" s="1"/>
  <c r="N45" i="15" l="1"/>
  <c r="AC46" i="15"/>
  <c r="N44" i="15" l="1"/>
  <c r="AC45" i="15"/>
  <c r="AB24" i="15"/>
  <c r="H24" i="15"/>
  <c r="AE26" i="5" s="1"/>
  <c r="E24" i="15"/>
  <c r="N42" i="15" l="1"/>
  <c r="AC44" i="15"/>
  <c r="F24" i="15"/>
  <c r="N41" i="15" l="1"/>
  <c r="AC42" i="15"/>
  <c r="G24" i="15"/>
  <c r="C24" i="15"/>
  <c r="B27" i="22" s="1"/>
  <c r="B33" i="22" s="1"/>
  <c r="B32" i="22" s="1"/>
  <c r="B30" i="22" s="1"/>
  <c r="A14" i="15"/>
  <c r="A11" i="15"/>
  <c r="A8" i="15"/>
  <c r="A15" i="16"/>
  <c r="A12" i="16"/>
  <c r="A9" i="16"/>
  <c r="A15" i="19"/>
  <c r="A12" i="19"/>
  <c r="A9" i="19"/>
  <c r="A15" i="10"/>
  <c r="A12" i="10"/>
  <c r="A9" i="10"/>
  <c r="A14" i="17"/>
  <c r="A11" i="17"/>
  <c r="A8" i="17"/>
  <c r="A15" i="6"/>
  <c r="A12" i="6"/>
  <c r="A9" i="6"/>
  <c r="N40" i="15" l="1"/>
  <c r="AC41" i="15"/>
  <c r="E15" i="14"/>
  <c r="E12" i="14"/>
  <c r="E9" i="14"/>
  <c r="A16" i="13"/>
  <c r="A13" i="13"/>
  <c r="A10" i="13"/>
  <c r="A14" i="12"/>
  <c r="A11" i="12"/>
  <c r="A8" i="12"/>
  <c r="N39" i="15" l="1"/>
  <c r="AC4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38" i="15" l="1"/>
  <c r="AC39" i="15"/>
  <c r="D24" i="15"/>
  <c r="B36" i="22" s="1"/>
  <c r="B35" i="22" l="1"/>
  <c r="B53" i="22" s="1"/>
  <c r="B55" i="22"/>
  <c r="B54" i="22" s="1"/>
  <c r="N37" i="15"/>
  <c r="AC38" i="15"/>
  <c r="N36" i="15" l="1"/>
  <c r="AC37" i="15"/>
  <c r="B52" i="22"/>
  <c r="B34" i="22"/>
  <c r="B49" i="22" s="1"/>
  <c r="B44" i="22"/>
  <c r="B50" i="22" s="1"/>
  <c r="B47" i="22" l="1"/>
  <c r="N34" i="15"/>
  <c r="AC36" i="15"/>
  <c r="N33" i="15" l="1"/>
  <c r="AC34" i="15"/>
  <c r="N32" i="15" l="1"/>
  <c r="AC33" i="15"/>
  <c r="N31" i="15" l="1"/>
  <c r="AC32" i="15"/>
  <c r="N30" i="15" l="1"/>
  <c r="AC30" i="15" s="1"/>
  <c r="AC31" i="15"/>
  <c r="N29" i="15" l="1"/>
  <c r="C49" i="7"/>
  <c r="N28" i="15" l="1"/>
  <c r="AC29" i="15"/>
  <c r="N27" i="15" l="1"/>
  <c r="AC28" i="15"/>
  <c r="N26" i="15" l="1"/>
  <c r="AC27" i="15"/>
  <c r="N25" i="15" l="1"/>
  <c r="AC26" i="15"/>
  <c r="N24" i="15" l="1"/>
  <c r="AC24" i="15" s="1"/>
  <c r="C48" i="7" s="1"/>
  <c r="AC25" i="15"/>
</calcChain>
</file>

<file path=xl/comments1.xml><?xml version="1.0" encoding="utf-8"?>
<comments xmlns="http://schemas.openxmlformats.org/spreadsheetml/2006/main">
  <authors>
    <author>Пользователь Windows</author>
  </authors>
  <commentList>
    <comment ref="C48" authorId="0" shapeId="0">
      <text>
        <r>
          <rPr>
            <b/>
            <sz val="9"/>
            <color indexed="81"/>
            <rFont val="Tahoma"/>
            <family val="2"/>
            <charset val="204"/>
          </rPr>
          <t>Пользователь Windows:</t>
        </r>
        <r>
          <rPr>
            <sz val="9"/>
            <color indexed="81"/>
            <rFont val="Tahoma"/>
            <family val="2"/>
            <charset val="204"/>
          </rPr>
          <t xml:space="preserve">
ф2 ст.18</t>
        </r>
      </text>
    </comment>
    <comment ref="C49" authorId="0" shapeId="0">
      <text>
        <r>
          <rPr>
            <b/>
            <sz val="9"/>
            <color indexed="81"/>
            <rFont val="Tahoma"/>
            <family val="2"/>
            <charset val="204"/>
          </rPr>
          <t>Пользователь Windows:</t>
        </r>
        <r>
          <rPr>
            <sz val="9"/>
            <color indexed="81"/>
            <rFont val="Tahoma"/>
            <family val="2"/>
            <charset val="204"/>
          </rPr>
          <t xml:space="preserve">
ф3 ст16</t>
        </r>
      </text>
    </comment>
  </commentList>
</comments>
</file>

<file path=xl/comments2.xml><?xml version="1.0" encoding="utf-8"?>
<comments xmlns="http://schemas.openxmlformats.org/spreadsheetml/2006/main">
  <authors>
    <author>Пользователь Windows</author>
  </authors>
  <commentList>
    <comment ref="B60" authorId="0" shapeId="0">
      <text>
        <r>
          <rPr>
            <b/>
            <sz val="9"/>
            <color indexed="81"/>
            <rFont val="Tahoma"/>
            <family val="2"/>
            <charset val="204"/>
          </rPr>
          <t>Пользователь Windows:</t>
        </r>
        <r>
          <rPr>
            <sz val="9"/>
            <color indexed="81"/>
            <rFont val="Tahoma"/>
            <family val="2"/>
            <charset val="204"/>
          </rPr>
          <t xml:space="preserve">
[юридическое лицо, вид услуг/ подряда, предмет договора, дата заключения/ расторжения и номер договора/ соглашений к договору]</t>
        </r>
      </text>
    </comment>
    <comment ref="B67" authorId="0" shapeId="0">
      <text>
        <r>
          <rPr>
            <b/>
            <sz val="9"/>
            <color indexed="81"/>
            <rFont val="Tahoma"/>
            <family val="2"/>
            <charset val="204"/>
          </rPr>
          <t>Пользователь Windows:</t>
        </r>
        <r>
          <rPr>
            <sz val="9"/>
            <color indexed="81"/>
            <rFont val="Tahoma"/>
            <family val="2"/>
            <charset val="204"/>
          </rPr>
          <t xml:space="preserve">
[наименование, количество, краткие технические характеристики, сроки изготовления/ поставки, место хранения]</t>
        </r>
      </text>
    </comment>
  </commentList>
</comments>
</file>

<file path=xl/sharedStrings.xml><?xml version="1.0" encoding="utf-8"?>
<sst xmlns="http://schemas.openxmlformats.org/spreadsheetml/2006/main" count="1520" uniqueCount="618">
  <si>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</si>
  <si>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</si>
  <si>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</si>
  <si>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</si>
  <si>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</si>
  <si>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</si>
  <si>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</si>
  <si>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</si>
  <si>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</si>
  <si>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</si>
  <si>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</si>
  <si>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</si>
  <si>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</si>
  <si>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</si>
  <si>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</si>
  <si>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</si>
  <si>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</si>
  <si>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</si>
  <si>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</si>
  <si>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</si>
  <si>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</si>
  <si>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</si>
  <si>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</si>
  <si>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</si>
  <si>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</si>
  <si>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</si>
  <si>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</si>
  <si>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</si>
  <si>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</si>
  <si>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</si>
  <si>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</si>
  <si>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</si>
  <si>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</si>
  <si>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</si>
  <si>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</si>
  <si>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</si>
  <si>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</si>
  <si>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</si>
  <si>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</si>
  <si>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</si>
  <si>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</si>
  <si>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</si>
  <si>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</si>
  <si>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</si>
  <si>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</si>
  <si>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</si>
  <si>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</si>
  <si>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</si>
  <si>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</si>
  <si>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</si>
  <si>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</si>
  <si>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</si>
  <si>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</si>
  <si>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</si>
  <si>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</si>
  <si>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</si>
  <si>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</si>
  <si>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</si>
  <si>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</si>
  <si>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</si>
  <si>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</si>
  <si>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</si>
  <si>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</si>
  <si>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</si>
  <si>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</si>
  <si>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</si>
  <si>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</si>
  <si>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</si>
  <si>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</si>
  <si>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</si>
  <si>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</si>
  <si>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</si>
  <si>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</si>
  <si>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</si>
  <si>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</si>
  <si>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</si>
  <si>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</si>
  <si>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</si>
  <si>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</si>
  <si>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</si>
  <si>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</si>
  <si>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</si>
  <si>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</si>
  <si>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</si>
  <si>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</si>
  <si>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</si>
  <si>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</si>
  <si>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</si>
  <si>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</si>
  <si>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</si>
  <si>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</si>
  <si>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</si>
  <si>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</si>
  <si>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</si>
  <si>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</si>
  <si>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</si>
  <si>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</si>
  <si>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</si>
  <si>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</si>
  <si>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</si>
  <si>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</si>
  <si>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</si>
  <si>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</si>
  <si>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</si>
  <si>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</si>
  <si>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</si>
  <si>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</si>
  <si>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</si>
  <si>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</si>
  <si>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</si>
  <si>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</si>
  <si>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</si>
  <si>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</si>
  <si>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</si>
  <si>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</si>
  <si>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</si>
  <si>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</si>
  <si>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</si>
  <si>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</si>
  <si>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</si>
  <si>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</si>
  <si>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</si>
  <si>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</si>
  <si>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</si>
  <si>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</si>
  <si>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</si>
  <si>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</si>
  <si>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</si>
  <si>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</si>
  <si>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</si>
  <si>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</si>
  <si>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</si>
  <si>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</si>
  <si>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</si>
  <si>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</si>
  <si>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</si>
  <si>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</si>
  <si>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</si>
  <si>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</si>
  <si>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</si>
  <si>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</si>
  <si>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</si>
  <si>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</si>
  <si>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</si>
  <si>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</si>
  <si>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</si>
  <si>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</si>
  <si>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</si>
  <si>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</si>
  <si>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</si>
  <si>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</si>
  <si>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</si>
  <si>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</si>
  <si>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</si>
  <si>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</si>
  <si>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</si>
  <si>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</si>
  <si>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</si>
  <si>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</si>
  <si>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</si>
  <si>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</si>
  <si>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</si>
  <si>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</si>
  <si>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</si>
  <si>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</si>
  <si>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</si>
  <si>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</si>
  <si>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</si>
  <si>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</si>
  <si>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</si>
  <si>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</si>
  <si>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</si>
  <si>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</si>
  <si>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</si>
  <si>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</si>
  <si>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</si>
  <si>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</si>
  <si>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</si>
  <si>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</si>
  <si>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</si>
  <si>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</si>
  <si>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</si>
  <si>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</si>
  <si>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</si>
  <si>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</si>
  <si>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</si>
  <si>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</si>
  <si>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</si>
  <si>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</si>
  <si>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</si>
  <si>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</si>
  <si>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</si>
  <si>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</si>
  <si>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</si>
  <si>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</si>
  <si>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</si>
  <si>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</si>
  <si>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</si>
  <si>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</si>
  <si>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</si>
  <si>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</si>
  <si>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</si>
  <si>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</si>
  <si>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</si>
  <si>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</si>
  <si>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</si>
  <si>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</si>
  <si>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</si>
  <si>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</si>
  <si>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</si>
  <si>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</si>
  <si>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</si>
  <si>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</si>
  <si>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</si>
  <si>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</si>
  <si>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</si>
  <si>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</si>
  <si>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</si>
  <si>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</si>
  <si>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</si>
  <si>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</si>
  <si>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</si>
  <si>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</si>
  <si>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</si>
  <si>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</si>
  <si>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</si>
  <si>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</si>
  <si>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</si>
  <si>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</si>
  <si>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</si>
  <si>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</si>
  <si>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</si>
  <si>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</si>
  <si>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</si>
  <si>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</si>
  <si>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</si>
  <si>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</si>
  <si>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</si>
  <si>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</si>
  <si>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</si>
  <si>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</si>
  <si>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</si>
  <si>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</si>
  <si>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</si>
  <si>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</si>
  <si>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</si>
  <si>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</si>
  <si>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</si>
  <si>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</si>
  <si>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</si>
  <si>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</si>
  <si>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</si>
  <si>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</si>
  <si>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</si>
  <si>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</si>
  <si>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</si>
  <si>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</si>
  <si>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</si>
  <si>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</si>
  <si>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</si>
  <si>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</si>
  <si>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</si>
  <si>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</si>
  <si>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</si>
  <si>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</si>
  <si>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</si>
  <si>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</si>
  <si>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</si>
  <si>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</si>
  <si>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</si>
  <si>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</si>
  <si>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</si>
  <si>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</si>
  <si>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</si>
  <si>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</si>
  <si>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</si>
  <si>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</si>
  <si>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</si>
  <si>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</si>
  <si>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</si>
  <si>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</si>
  <si>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</si>
  <si>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</si>
  <si>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</si>
  <si>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</si>
  <si>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</si>
  <si>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</si>
  <si>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</si>
  <si>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</si>
  <si>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</si>
  <si>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</si>
  <si>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</si>
  <si>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</si>
  <si>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</si>
  <si>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</si>
  <si>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</si>
  <si>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</si>
  <si>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</si>
  <si>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</si>
  <si>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</si>
  <si>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</si>
  <si>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</si>
  <si>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</si>
  <si>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</si>
  <si>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</si>
  <si>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</si>
  <si>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</si>
  <si>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</si>
  <si>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</si>
  <si>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</si>
  <si>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</si>
  <si>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</si>
  <si>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</si>
  <si>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</si>
  <si>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</si>
  <si>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</si>
  <si>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</si>
  <si>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</si>
  <si>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</si>
  <si>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</si>
  <si>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</si>
  <si>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</si>
  <si>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</si>
  <si>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</si>
  <si>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</si>
  <si>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</si>
  <si>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</si>
  <si>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</si>
  <si>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</si>
  <si>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</si>
  <si>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</si>
  <si>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</si>
  <si>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</si>
  <si>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</si>
  <si>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</si>
  <si>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</si>
  <si>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</si>
  <si>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</si>
  <si>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</si>
  <si>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</si>
  <si>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</si>
  <si>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</si>
  <si>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</si>
  <si>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</si>
  <si>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</si>
  <si>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</si>
  <si>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</si>
  <si>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</si>
  <si>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</si>
  <si>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</si>
  <si>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</si>
  <si>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</si>
  <si>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</si>
  <si>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</si>
  <si>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</si>
  <si>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</si>
  <si>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</si>
  <si>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</si>
  <si>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</si>
  <si>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</si>
  <si>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</si>
  <si>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</si>
  <si>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</si>
  <si>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</si>
  <si>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</si>
  <si>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</si>
  <si>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</si>
  <si>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</si>
  <si>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</si>
  <si>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</si>
  <si>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</si>
  <si>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</si>
  <si>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</si>
  <si>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</si>
  <si>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</si>
  <si>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</si>
  <si>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</si>
  <si>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</si>
  <si>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</si>
  <si>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</si>
  <si>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</si>
  <si>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</si>
  <si>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</si>
  <si>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</si>
  <si>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</si>
  <si>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</si>
  <si>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</si>
  <si>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</si>
  <si>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</si>
  <si>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</si>
  <si>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</si>
  <si>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</si>
  <si>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</si>
  <si>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</si>
  <si>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</si>
  <si>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</si>
  <si>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</si>
  <si>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</si>
  <si>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</si>
  <si>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</si>
  <si>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</si>
  <si>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</si>
  <si>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</si>
  <si>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</si>
  <si>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</si>
  <si>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</si>
  <si>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</si>
  <si>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</si>
  <si>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</si>
  <si>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</si>
  <si>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</si>
  <si>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</si>
  <si>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</si>
  <si>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</si>
  <si>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</si>
  <si>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</si>
  <si>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</si>
  <si>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</si>
  <si>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</si>
  <si>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</si>
  <si>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</si>
  <si>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</si>
  <si>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</si>
  <si>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</si>
  <si>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</si>
  <si>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</si>
  <si>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</si>
  <si>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</si>
  <si>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</si>
  <si>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</si>
  <si>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</si>
  <si>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</si>
  <si>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</si>
  <si>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</si>
  <si>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</si>
  <si>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</si>
  <si>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</si>
  <si>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</si>
  <si>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</si>
  <si>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</si>
  <si>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</si>
  <si>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</si>
  <si>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</si>
  <si>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</si>
  <si>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</si>
  <si>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</si>
  <si>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</si>
  <si>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</si>
  <si>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</si>
  <si>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</si>
  <si>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</si>
  <si>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</si>
  <si>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</si>
  <si>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</si>
  <si>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</si>
  <si>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</si>
  <si>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</si>
  <si>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</si>
  <si>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</si>
  <si>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</si>
  <si>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</si>
  <si>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</si>
  <si>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</si>
  <si>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</si>
  <si>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</si>
  <si>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</si>
  <si>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</si>
  <si>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</si>
  <si>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</si>
  <si>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</si>
  <si>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</si>
  <si>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</si>
  <si>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</si>
  <si>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</si>
  <si>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</si>
  <si>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</si>
  <si>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</si>
  <si>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</si>
  <si>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</si>
  <si>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</si>
  <si>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</si>
  <si>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</si>
  <si>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</si>
  <si>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</si>
  <si>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</si>
  <si>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</si>
  <si>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</si>
  <si>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</si>
  <si>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</si>
  <si>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</si>
  <si>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</si>
  <si>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</si>
  <si>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</si>
  <si>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</si>
  <si>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</si>
  <si>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</si>
  <si>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</si>
  <si>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</si>
  <si>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</si>
  <si>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</si>
  <si>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</si>
  <si>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</si>
  <si>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</si>
  <si>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</si>
  <si>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</si>
  <si>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</si>
  <si>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</si>
  <si>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</si>
  <si>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</si>
  <si>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</si>
  <si>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</si>
  <si>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</si>
  <si>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</si>
  <si>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</si>
  <si>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</si>
  <si>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</si>
  <si>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</si>
  <si>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</si>
  <si>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</si>
  <si>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</si>
  <si>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</si>
  <si>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</si>
  <si>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</si>
  <si>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</si>
  <si>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</si>
  <si>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</si>
  <si>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</si>
  <si>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</si>
  <si>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</si>
  <si>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</si>
  <si>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</si>
  <si>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</si>
  <si>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</si>
  <si>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</si>
  <si>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</si>
  <si>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</si>
  <si>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</si>
  <si>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</si>
  <si>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</si>
  <si>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</si>
  <si>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</si>
  <si>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</si>
  <si>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</si>
  <si>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</si>
  <si>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</si>
  <si>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</si>
  <si>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</si>
  <si>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</si>
  <si>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t>
  </si>
  <si>
    <t xml:space="preserve">        K_НЭСКО-ХМАО-02                                                                                                                                                 </t>
  </si>
  <si>
    <t>не применимо</t>
  </si>
  <si>
    <t>Ханты-Мансийский автономный округ-Югра</t>
  </si>
  <si>
    <t>нд</t>
  </si>
  <si>
    <t>• Исполнение обязательств гарантирующего поставщика в рамках требований Федерального Закона №35-ФЗ «Об электроэнергетике» от 26 марта 2003 года (в редакции Федерального закона №522-ФЗ от 27 декабря 2018г.). 
• Организация интеллектуальной системы учета электроэнергии с безвозмездным предоставлением потребителям минимального набора функций коммерческого учета бытовых потребителей
• Снижение расходов бытовых потребителей на общедомовые нужды (ОДН) на 11,5 %
•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электроэнергии жилого дома.
• Сокращение затрат на персонал, контролирующий показания квартирных счетчиков.</t>
  </si>
  <si>
    <t xml:space="preserve">ООО "Нижневартовская энергосбытовая компания"                                                                                                                                                                                           </t>
  </si>
  <si>
    <t>нет</t>
  </si>
  <si>
    <t>город Нижневартовск</t>
  </si>
  <si>
    <t>не требуется</t>
  </si>
  <si>
    <t>Модернизация ИСУЭЭ - 1 комплекс</t>
  </si>
  <si>
    <t>Общий объем финансирования капитальных вложений по инвестиционному проекту за период реализации инвестиционной программы (млн.руб. с учетом НДС)</t>
  </si>
  <si>
    <t>Общий объем освоения капитальных вложений по инвестиционному проекту за период реализации инвестиционной программы  (млн.руб. без учета НДС)</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</si>
  <si>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</si>
  <si>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Год начала реализации инвестиционного проекта</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</si>
  <si>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</si>
  <si>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2 кв. 2021г.</t>
  </si>
  <si>
    <r>
      <t>Заключение договора на разработку проектной документации</t>
    </r>
    <r>
      <rPr>
        <sz val="12"/>
        <color rgb="FF0000FF"/>
        <rFont val="Times New Roman"/>
        <family val="1"/>
        <charset val="204"/>
      </rPr>
      <t xml:space="preserve"> (рабочей документации)</t>
    </r>
  </si>
  <si>
    <t>1 кв. 2021г.</t>
  </si>
  <si>
    <t>4 кв. 2025г.</t>
  </si>
  <si>
    <t>4 кв. 2021г.</t>
  </si>
  <si>
    <r>
      <t xml:space="preserve">Пусконаладочные работы </t>
    </r>
    <r>
      <rPr>
        <sz val="12"/>
        <color rgb="FF0000FF"/>
        <rFont val="Times New Roman"/>
        <family val="1"/>
        <charset val="204"/>
      </rPr>
      <t>(в т.ч. настройка ПО и личного кабинета)</t>
    </r>
  </si>
  <si>
    <t>Год 2025</t>
  </si>
  <si>
    <t>Факт года 2024</t>
  </si>
  <si>
    <t>Год 2026</t>
  </si>
  <si>
    <t>Год 2027</t>
  </si>
  <si>
    <t>Год 2028</t>
  </si>
  <si>
    <t>Год 2029</t>
  </si>
  <si>
    <t xml:space="preserve"> по состоянию на 01.01.года 2024</t>
  </si>
  <si>
    <t>Выполнение требований Федерального Закона №35-ФЗ «Об электроэнергетике» от 26 марта 2003 года (в редакции Федерального закона №522-ФЗ от 27 декабря 2018г.), Постановления Правительства РФ от 19.06.2020г. №890, Постановления Правительства РФ от 29.10.2021г. №1852.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Кроме того, по итогам реализации в 2024г. инвестиционной программы ООО "НЭСКО", утвержденной приказом Депстроя и ЖКК Югры от 06.10.2022 №42-Пр-1, необходимо уточнить количество планируемых к установке приборов учета в 2025 году, а также произвести переход на отечественное программное обеспечение.</t>
  </si>
  <si>
    <t>по состоянию на 01.01.2025</t>
  </si>
  <si>
    <t xml:space="preserve">ООО "Нижневартовская энергосбытовая компания"      </t>
  </si>
  <si>
    <t>12, 2025</t>
  </si>
  <si>
    <r>
      <t xml:space="preserve">Другое, </t>
    </r>
    <r>
      <rPr>
        <b/>
        <sz val="12"/>
        <color rgb="FF0000FF"/>
        <rFont val="Times New Roman"/>
        <family val="1"/>
        <charset val="204"/>
      </rPr>
      <t>комплекс</t>
    </r>
  </si>
  <si>
    <t xml:space="preserve"> -</t>
  </si>
  <si>
    <t>Работы по монтажу, наладке и модернизации интеллектуальной системы учёта электрической энергии (мощности) потребителей в г. Нижневартовске</t>
  </si>
  <si>
    <t>Локальные сметные расчеты</t>
  </si>
  <si>
    <t>ООО "ИТЦ "Электроком"</t>
  </si>
  <si>
    <t>ЭА</t>
  </si>
  <si>
    <t xml:space="preserve"> - </t>
  </si>
  <si>
    <t>https://zakupki.gov.ru/</t>
  </si>
  <si>
    <t>закупка СМР, ПНР</t>
  </si>
  <si>
    <t>СМР, ПНР</t>
  </si>
  <si>
    <t>01.04.2021г.</t>
  </si>
  <si>
    <r>
      <t xml:space="preserve">Год раскрытия информации: </t>
    </r>
    <r>
      <rPr>
        <b/>
        <u/>
        <sz val="14"/>
        <rFont val="Times New Roman"/>
        <family val="1"/>
        <charset val="204"/>
      </rPr>
      <t xml:space="preserve">  2025  </t>
    </r>
    <r>
      <rPr>
        <b/>
        <sz val="14"/>
        <rFont val="Times New Roman"/>
        <family val="1"/>
        <charset val="204"/>
      </rPr>
      <t xml:space="preserve"> год</t>
    </r>
  </si>
  <si>
    <t>Ханты-Мансийский автономный округ-Югра, г. Нижневартовск</t>
  </si>
  <si>
    <t>модернизация</t>
  </si>
  <si>
    <t>Сметная стоимость проекта в ценах 2021, 2025гг. с НДС, млн. руб.</t>
  </si>
  <si>
    <t>объем заключенного договора №08031.21 от 10.03.2021г. с АО "Горсвет" в ценах 2021, 2025гг. с НДС, млн. руб.</t>
  </si>
  <si>
    <t>объем заключенного договора №07813.24 от 31.10.2024г. с АО "Горсвет" в ценах 2024 года с НДС, млн. руб.</t>
  </si>
  <si>
    <t>объем заключенного договора  в ценах ______ года с НДС, млн. руб.</t>
  </si>
  <si>
    <t>ООО "НЭСКО"</t>
  </si>
  <si>
    <t>не привлекались</t>
  </si>
  <si>
    <t>1) Оборудование: СХД - 1 компл., консоль (план 2025г) - 1 компл.,
2) Средства защиты информации (КБ "Континент") в 2025г - 1шт.</t>
  </si>
  <si>
    <t>4 квартал 2025</t>
  </si>
  <si>
    <t>отсутствуют</t>
  </si>
  <si>
    <t>Договор№ 08031.21 от 10.03.2021г. - общий на создание системы и модернизацию. 
Создание ИСУЭЭ - проект №К_НЭСКО-ХМАО-1 - реализовано в 2021г.
Подрядчик с 2023г. -АО "Горсвет" (реорганизация ООО "ИТЦ "Электроком").
В 2025г. - только модернизация ИСУЭЭ</t>
  </si>
  <si>
    <t>Описание состава объектов инвестиционной деятельности их количества и характеристик в отношении каждого такого объекта</t>
  </si>
  <si>
    <t>4 этапа:
1) реконструкция ИСУЭЭ - 2021-2022гг.
2) реконструкция ИСУЭЭ - 2023г.,
3) реконструкция ИСУЭЭ - 2024г.,
4) реконструкция ИСУЭЭ - 2025г.</t>
  </si>
  <si>
    <t>Расчет стоимости инвестиционного проекта</t>
  </si>
  <si>
    <t xml:space="preserve">нет </t>
  </si>
  <si>
    <t>ИСУЭЭ - 1 комплекс, в составе:
1) Оборудование: СХД - 1 компл., консоль (план 2025г) - 1 компл.,
2) Дополнительные модули к ПО «Энергосфера» (по Постановлению Правительства РФ №1852 от 29.10.2021г.) - 2шт.,
3) Средства защиты информации (КБ "Континент") в 2025г - 1шт.,
4) Интеграция приборов учета в ПО "Энергосфера" на период 2022-2025г. (2022г - 2700шт, 2023г. - 1980шт, 2024г. - 2433шт., план 2025г. - 3570шт.),
5) Увеличение количества каналов связи 2022-2025 г.г (расширение лицензий ПО Энергосфера) (2022г. - 1шт., 2023г. - 1шт., 2024г. - 1шт, 2025г. - 1шт)
6) Обслуживание ИСУЭЭ 2021г. - 1 услуга (перенос с проекта K_НЭСКО-ХМАО-03, утв. по Приказу ДЖККиЭ ХМАО-Югры №33-Пр-97 от 01.10.2020)
7) Обеспечение сбора данных со счётчиков (связь) 2021г. - 877 шт. (перенос с проекта K_НЭСКО-ХМАО-04, утв. по Приказу ДЖККиЭ ХМАО-Югры №33-Пр-97 от 01.10.2020)</t>
  </si>
  <si>
    <t>2022-2025</t>
  </si>
  <si>
    <t>Утвержденный план</t>
  </si>
  <si>
    <t xml:space="preserve">Модернизация ИСУЭЭ в 2025г. - 1 комплекс, в составе:
1) Оборудование: консоль (план 2025г) - 1 компл.,
2) Дополнительные модули к ПО «Энергосфера» (по Постановлению Правительства РФ №1852 от 29.10.2021г.) - 1шт.,
3) Средства защиты информации (КБ "Континент") в 2025г - 1шт.,
4) Интеграция приборов учета в ПО "Энергосфера" на период 2022-2025г. (план 2025г. - 3570шт.),
5) Увеличение количества каналов связи 2022-2025 г.г (расширение лицензий ПО Энергосфера) (план 2025г. - 1шт):
В результате реализации инвестиционного проекта будут выполнены требования Федерального Закона №35-ФЗ «Об электроэнергетике» от 26 марта 2003 года (в редакции Федерального закона №522-ФЗ от 27 декабря 2018г.).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t>
  </si>
  <si>
    <t>Комплекс</t>
  </si>
  <si>
    <t>З</t>
  </si>
  <si>
    <t>завершен</t>
  </si>
  <si>
    <t>Проект реализован в срок.</t>
  </si>
  <si>
    <t>1) АО "Горсвет", модернизация ИСУЭЭ, договор №08031.21 от 10.03.2021г. (в ред.дополнительного соглашения №2 от 02.08.2023г. и дополнительного соглашения №3 от 14.11.2023г.);
2) АО "Горсвет", сублицензионный договор №07813.24 от 31.10.2024г. на предоставление права на использование программного обеспечения ПК "Энергосфера" 
3) АО "Горсвет", сублицензионный договор № 07795.25 от 30.11.2025 г. на предоставление права на использование программного обеспечения ПК "Энергосфера"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</si>
</sst>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2"/>
      <color rgb="FF0000FF"/>
      <name val="Times New Roman"/>
      <family val="1"/>
      <charset val="204"/>
    </font>
    <font>
      <b/>
      <sz val="12"/>
      <color rgb="FF0000FF"/>
      <name val="Times New Roman"/>
      <family val="1"/>
      <charset val="204"/>
    </font>
    <font>
      <u/>
      <sz val="11"/>
      <color theme="10"/>
      <name val="Calibri"/>
      <family val="2"/>
      <charset val="204"/>
      <scheme val="minor"/>
    </font>
    <font>
      <b/>
      <sz val="9"/>
      <color theme="1"/>
      <name val="Times New Roman"/>
      <family val="1"/>
      <charset val="204"/>
    </font>
    <font>
      <b/>
      <u/>
      <sz val="14"/>
      <name val="Times New Roman"/>
      <family val="1"/>
      <charset val="204"/>
    </font>
    <font>
      <sz val="9"/>
      <color indexed="81"/>
      <name val="Tahoma"/>
      <family val="2"/>
      <charset val="204"/>
    </font>
    <font>
      <b/>
      <sz val="9"/>
      <color indexed="81"/>
      <name val="Tahoma"/>
      <family val="2"/>
      <charset val="204"/>
    </font>
    <font>
      <sz val="28"/>
      <name val="Calibri"/>
      <family val="2"/>
      <scheme val="minor"/>
    </font>
    <font>
      <sz val="11"/>
      <color rgb="FF0000FF"/>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9" fontId="1" fillId="0" borderId="0" applyFont="0" applyFill="0" applyBorder="0" applyAlignment="0" applyProtection="0"/>
    <xf numFmtId="164" fontId="45" fillId="0" borderId="0" applyFont="0" applyFill="0" applyBorder="0" applyAlignment="0" applyProtection="0"/>
    <xf numFmtId="0" fontId="18" fillId="0" borderId="0"/>
    <xf numFmtId="9" fontId="45" fillId="0" borderId="0" applyFont="0" applyFill="0" applyBorder="0" applyAlignment="0" applyProtection="0"/>
    <xf numFmtId="0" fontId="68" fillId="0" borderId="0" applyNumberForma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0" fontId="43"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Font="1" applyFill="1" applyBorder="1"/>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center" wrapText="1"/>
    </xf>
    <xf numFmtId="0" fontId="11" fillId="24" borderId="1" xfId="2" applyFont="1" applyFill="1" applyBorder="1" applyAlignment="1">
      <alignment vertical="center"/>
    </xf>
    <xf numFmtId="0" fontId="11" fillId="0" borderId="0" xfId="2" applyFont="1" applyFill="1" applyAlignment="1">
      <alignment vertical="center"/>
    </xf>
    <xf numFmtId="0" fontId="11" fillId="24" borderId="1" xfId="2" applyNumberFormat="1" applyFont="1" applyFill="1" applyBorder="1" applyAlignment="1">
      <alignment horizontal="center" vertical="top" wrapText="1"/>
    </xf>
    <xf numFmtId="0" fontId="0" fillId="24" borderId="1" xfId="0" applyFill="1" applyBorder="1" applyAlignment="1">
      <alignment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0" fontId="11" fillId="24" borderId="0" xfId="2" applyFont="1" applyFill="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xf>
    <xf numFmtId="4"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8" fillId="0" borderId="1" xfId="71" applyBorder="1" applyAlignment="1">
      <alignment horizontal="center" vertical="center" wrapText="1"/>
    </xf>
    <xf numFmtId="2" fontId="41" fillId="0" borderId="45" xfId="2" applyNumberFormat="1" applyFont="1" applyFill="1" applyBorder="1" applyAlignment="1">
      <alignment horizontal="justify" vertical="top" wrapText="1"/>
    </xf>
    <xf numFmtId="10" fontId="41" fillId="0" borderId="45" xfId="67" applyNumberFormat="1" applyFont="1" applyFill="1" applyBorder="1" applyAlignment="1">
      <alignment horizontal="justify" vertical="top" wrapText="1"/>
    </xf>
    <xf numFmtId="2" fontId="42"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0" fontId="38" fillId="0" borderId="47" xfId="2" applyFont="1" applyFill="1" applyBorder="1" applyAlignment="1">
      <alignment vertical="top" wrapText="1"/>
    </xf>
    <xf numFmtId="1" fontId="41" fillId="0" borderId="50" xfId="2" applyNumberFormat="1" applyFont="1" applyFill="1" applyBorder="1" applyAlignment="1">
      <alignment horizontal="left" vertical="top" wrapText="1"/>
    </xf>
    <xf numFmtId="1" fontId="41" fillId="0" borderId="45" xfId="2" applyNumberFormat="1" applyFont="1" applyFill="1" applyBorder="1" applyAlignment="1">
      <alignment horizontal="left" vertical="top" wrapText="1"/>
    </xf>
    <xf numFmtId="4" fontId="42" fillId="0" borderId="45" xfId="2" applyNumberFormat="1" applyFont="1" applyFill="1" applyBorder="1" applyAlignment="1">
      <alignment horizontal="justify" vertical="top" wrapText="1"/>
    </xf>
    <xf numFmtId="0" fontId="37" fillId="0" borderId="1" xfId="49" applyFont="1" applyBorder="1" applyAlignment="1">
      <alignment horizontal="left" vertical="center" wrapText="1"/>
    </xf>
    <xf numFmtId="0" fontId="42" fillId="0" borderId="47" xfId="2" applyFont="1" applyFill="1" applyBorder="1" applyAlignment="1">
      <alignment horizontal="justify" vertical="top" wrapText="1"/>
    </xf>
    <xf numFmtId="0" fontId="7" fillId="0" borderId="1" xfId="1" applyFont="1" applyFill="1" applyBorder="1" applyAlignment="1">
      <alignment vertical="center"/>
    </xf>
    <xf numFmtId="0" fontId="11"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41" fillId="0" borderId="4" xfId="43" applyFont="1" applyFill="1" applyBorder="1" applyAlignment="1">
      <alignment horizontal="center" vertical="center" wrapText="1"/>
    </xf>
    <xf numFmtId="9" fontId="11" fillId="0" borderId="1" xfId="67" applyFont="1" applyFill="1" applyBorder="1" applyAlignment="1">
      <alignment horizontal="center" vertical="center"/>
    </xf>
    <xf numFmtId="9" fontId="11" fillId="0" borderId="1" xfId="2" applyNumberFormat="1" applyFont="1" applyFill="1" applyBorder="1" applyAlignment="1">
      <alignment horizontal="center" vertical="center"/>
    </xf>
    <xf numFmtId="168" fontId="11" fillId="0" borderId="0" xfId="2" applyNumberFormat="1" applyFont="1"/>
    <xf numFmtId="0" fontId="73" fillId="0" borderId="0" xfId="1" applyFont="1" applyBorder="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 fillId="0" borderId="0" xfId="1" applyFont="1" applyFill="1" applyAlignment="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left" vertical="center"/>
    </xf>
    <xf numFmtId="2" fontId="7" fillId="0" borderId="0" xfId="1" applyNumberFormat="1" applyFont="1" applyFill="1" applyAlignment="1">
      <alignment horizontal="left" vertical="center"/>
    </xf>
    <xf numFmtId="2" fontId="43" fillId="24"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2"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2" fontId="66" fillId="0" borderId="1" xfId="2" applyNumberFormat="1" applyFont="1" applyFill="1" applyBorder="1" applyAlignment="1">
      <alignment horizontal="center" vertical="center" wrapText="1"/>
    </xf>
    <xf numFmtId="2" fontId="67" fillId="24" borderId="1" xfId="2" applyNumberFormat="1" applyFont="1" applyFill="1" applyBorder="1" applyAlignment="1">
      <alignment horizontal="center" vertical="center" wrapText="1"/>
    </xf>
    <xf numFmtId="1" fontId="66" fillId="0" borderId="1" xfId="2" applyNumberFormat="1" applyFont="1" applyFill="1" applyBorder="1" applyAlignment="1">
      <alignment horizontal="center" vertical="center" wrapText="1"/>
    </xf>
    <xf numFmtId="1" fontId="67" fillId="0" borderId="1" xfId="2" applyNumberFormat="1" applyFont="1" applyFill="1" applyBorder="1" applyAlignment="1">
      <alignment horizontal="center" vertical="center" wrapText="1"/>
    </xf>
    <xf numFmtId="2" fontId="67"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2" fontId="11" fillId="0" borderId="0" xfId="2" applyNumberFormat="1" applyFill="1"/>
    <xf numFmtId="9" fontId="41" fillId="0" borderId="50" xfId="67" quotePrefix="1" applyFont="1" applyFill="1" applyBorder="1" applyAlignment="1">
      <alignment horizontal="justify" vertical="top" wrapText="1"/>
    </xf>
    <xf numFmtId="10" fontId="41" fillId="0" borderId="50" xfId="2" quotePrefix="1" applyNumberFormat="1" applyFont="1" applyFill="1" applyBorder="1" applyAlignment="1">
      <alignment horizontal="justify" vertical="top" wrapText="1"/>
    </xf>
    <xf numFmtId="10" fontId="41" fillId="0" borderId="50" xfId="67" quotePrefix="1" applyNumberFormat="1" applyFont="1" applyFill="1" applyBorder="1" applyAlignment="1">
      <alignment horizontal="justify" vertical="top" wrapText="1"/>
    </xf>
    <xf numFmtId="0" fontId="74" fillId="0" borderId="48" xfId="2" applyFont="1" applyFill="1" applyBorder="1" applyAlignment="1">
      <alignment horizontal="justify" vertical="top" wrapText="1"/>
    </xf>
    <xf numFmtId="0" fontId="74" fillId="0" borderId="4" xfId="43" applyFont="1" applyFill="1" applyBorder="1" applyAlignment="1">
      <alignment horizontal="center" vertical="center" wrapText="1"/>
    </xf>
    <xf numFmtId="9" fontId="11" fillId="0" borderId="1" xfId="67" applyFont="1" applyFill="1" applyBorder="1" applyAlignment="1">
      <alignment horizontal="center" vertical="center" wrapText="1"/>
    </xf>
    <xf numFmtId="0" fontId="74" fillId="0" borderId="50"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wrapText="1"/>
    </xf>
    <xf numFmtId="0" fontId="40" fillId="0" borderId="2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20"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0" fillId="0" borderId="20" xfId="1" applyFont="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9"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8"/>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3AE-484B-B4C4-0AEF31D7CF0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3AE-484B-B4C4-0AEF31D7CF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gesn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8"/>
  <sheetViews>
    <sheetView view="pageBreakPreview" topLeftCell="A36" zoomScale="70" zoomScaleSheetLayoutView="70" workbookViewId="0">
      <selection activeCell="C48" sqref="C48"/>
    </sheetView>
  </sheetViews>
  <sheetFormatPr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6"/>
      <c r="C1" s="257" t="s">
        <v>68</v>
      </c>
    </row>
    <row r="2" spans="1:22" s="16" customFormat="1" ht="18.75" customHeight="1" x14ac:dyDescent="0.3">
      <c r="A2" s="256"/>
      <c r="C2" s="258" t="s">
        <v>10</v>
      </c>
    </row>
    <row r="3" spans="1:22" s="16" customFormat="1" ht="18.75" x14ac:dyDescent="0.3">
      <c r="A3" s="259"/>
      <c r="C3" s="258" t="s">
        <v>67</v>
      </c>
    </row>
    <row r="4" spans="1:22" s="16" customFormat="1" ht="18.75" x14ac:dyDescent="0.3">
      <c r="A4" s="259"/>
      <c r="H4" s="258"/>
    </row>
    <row r="5" spans="1:22" s="16" customFormat="1" ht="15.75" x14ac:dyDescent="0.25">
      <c r="A5" s="300" t="s">
        <v>547</v>
      </c>
      <c r="B5" s="300"/>
      <c r="C5" s="300"/>
      <c r="D5" s="206"/>
      <c r="E5" s="206"/>
      <c r="F5" s="206"/>
      <c r="G5" s="206"/>
      <c r="H5" s="206"/>
      <c r="I5" s="206"/>
      <c r="J5" s="206"/>
    </row>
    <row r="6" spans="1:22" s="16" customFormat="1" ht="18.75" x14ac:dyDescent="0.3">
      <c r="A6" s="259"/>
      <c r="H6" s="258"/>
    </row>
    <row r="7" spans="1:22" s="16" customFormat="1" ht="18.75" x14ac:dyDescent="0.2">
      <c r="A7" s="304" t="s">
        <v>9</v>
      </c>
      <c r="B7" s="304"/>
      <c r="C7" s="304"/>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21" customHeight="1" x14ac:dyDescent="0.2">
      <c r="A9" s="305" t="s">
        <v>554</v>
      </c>
      <c r="B9" s="305"/>
      <c r="C9" s="305"/>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301" t="s">
        <v>8</v>
      </c>
      <c r="B10" s="301"/>
      <c r="C10" s="301"/>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305" t="s">
        <v>549</v>
      </c>
      <c r="B12" s="305"/>
      <c r="C12" s="305"/>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301" t="s">
        <v>7</v>
      </c>
      <c r="B13" s="301"/>
      <c r="C13" s="301"/>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48" customHeight="1" x14ac:dyDescent="0.2">
      <c r="A15" s="305" t="s">
        <v>548</v>
      </c>
      <c r="B15" s="306"/>
      <c r="C15" s="306"/>
      <c r="D15" s="262"/>
      <c r="E15" s="262"/>
      <c r="F15" s="265"/>
      <c r="G15" s="262"/>
      <c r="H15" s="262"/>
      <c r="I15" s="262"/>
      <c r="J15" s="262"/>
      <c r="K15" s="262"/>
      <c r="L15" s="262"/>
      <c r="M15" s="262"/>
      <c r="N15" s="262"/>
      <c r="O15" s="262"/>
      <c r="P15" s="262"/>
      <c r="Q15" s="262"/>
      <c r="R15" s="262"/>
      <c r="S15" s="262"/>
      <c r="T15" s="262"/>
      <c r="U15" s="262"/>
      <c r="V15" s="262"/>
    </row>
    <row r="16" spans="1:22" s="266" customFormat="1" ht="15" customHeight="1" x14ac:dyDescent="0.2">
      <c r="A16" s="301" t="s">
        <v>6</v>
      </c>
      <c r="B16" s="301"/>
      <c r="C16" s="301"/>
      <c r="D16" s="263"/>
      <c r="E16" s="263"/>
      <c r="F16" s="263"/>
      <c r="G16" s="263"/>
      <c r="H16" s="263"/>
      <c r="I16" s="263"/>
      <c r="J16" s="263"/>
      <c r="K16" s="263"/>
      <c r="L16" s="263"/>
      <c r="M16" s="263"/>
      <c r="N16" s="263"/>
      <c r="O16" s="263"/>
      <c r="P16" s="263"/>
      <c r="Q16" s="263"/>
      <c r="R16" s="263"/>
      <c r="S16" s="263"/>
      <c r="T16" s="263"/>
      <c r="U16" s="263"/>
      <c r="V16" s="263"/>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02" t="s">
        <v>532</v>
      </c>
      <c r="B18" s="303"/>
      <c r="C18" s="303"/>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3"/>
      <c r="B19" s="263"/>
      <c r="C19" s="263"/>
      <c r="D19" s="263"/>
      <c r="E19" s="263"/>
      <c r="F19" s="263"/>
      <c r="G19" s="263"/>
      <c r="H19" s="263"/>
      <c r="I19" s="267"/>
      <c r="J19" s="267"/>
      <c r="K19" s="267"/>
      <c r="L19" s="267"/>
      <c r="M19" s="267"/>
      <c r="N19" s="267"/>
      <c r="O19" s="267"/>
      <c r="P19" s="267"/>
      <c r="Q19" s="267"/>
      <c r="R19" s="267"/>
      <c r="S19" s="267"/>
    </row>
    <row r="20" spans="1:22" s="266" customFormat="1" ht="39.75" customHeight="1" x14ac:dyDescent="0.2">
      <c r="A20" s="34" t="s">
        <v>5</v>
      </c>
      <c r="B20" s="269" t="s">
        <v>66</v>
      </c>
      <c r="C20" s="249" t="s">
        <v>65</v>
      </c>
      <c r="D20" s="270"/>
      <c r="E20" s="270"/>
      <c r="F20" s="270"/>
      <c r="G20" s="270"/>
      <c r="H20" s="270"/>
      <c r="I20" s="255"/>
      <c r="J20" s="255"/>
      <c r="K20" s="255"/>
      <c r="L20" s="255"/>
      <c r="M20" s="255"/>
      <c r="N20" s="255"/>
      <c r="O20" s="255"/>
      <c r="P20" s="255"/>
      <c r="Q20" s="255"/>
      <c r="R20" s="255"/>
      <c r="S20" s="255"/>
      <c r="T20" s="271"/>
      <c r="U20" s="271"/>
      <c r="V20" s="271"/>
    </row>
    <row r="21" spans="1:22" s="266" customFormat="1" ht="16.5" customHeight="1" x14ac:dyDescent="0.2">
      <c r="A21" s="249">
        <v>1</v>
      </c>
      <c r="B21" s="269">
        <v>2</v>
      </c>
      <c r="C21" s="249">
        <v>3</v>
      </c>
      <c r="D21" s="270"/>
      <c r="E21" s="270"/>
      <c r="F21" s="270"/>
      <c r="G21" s="270"/>
      <c r="H21" s="270"/>
      <c r="I21" s="255"/>
      <c r="J21" s="255"/>
      <c r="K21" s="255"/>
      <c r="L21" s="255"/>
      <c r="M21" s="255"/>
      <c r="N21" s="255"/>
      <c r="O21" s="255"/>
      <c r="P21" s="255"/>
      <c r="Q21" s="255"/>
      <c r="R21" s="255"/>
      <c r="S21" s="255"/>
      <c r="T21" s="271"/>
      <c r="U21" s="271"/>
      <c r="V21" s="271"/>
    </row>
    <row r="22" spans="1:22" s="266" customFormat="1" ht="39" customHeight="1" x14ac:dyDescent="0.2">
      <c r="A22" s="26" t="s">
        <v>64</v>
      </c>
      <c r="B22" s="272" t="s">
        <v>369</v>
      </c>
      <c r="C22" s="203" t="s">
        <v>555</v>
      </c>
      <c r="D22" s="270"/>
      <c r="E22" s="270"/>
      <c r="F22" s="270"/>
      <c r="G22" s="270"/>
      <c r="H22" s="270"/>
      <c r="I22" s="255"/>
      <c r="J22" s="255"/>
      <c r="K22" s="255"/>
      <c r="L22" s="255"/>
      <c r="M22" s="255"/>
      <c r="N22" s="255"/>
      <c r="O22" s="255"/>
      <c r="P22" s="255"/>
      <c r="Q22" s="255"/>
      <c r="R22" s="255"/>
      <c r="S22" s="255"/>
      <c r="T22" s="271"/>
      <c r="U22" s="271"/>
      <c r="V22" s="271"/>
    </row>
    <row r="23" spans="1:22" s="266" customFormat="1" ht="192.75" customHeight="1" x14ac:dyDescent="0.2">
      <c r="A23" s="26" t="s">
        <v>62</v>
      </c>
      <c r="B23" s="35" t="s">
        <v>63</v>
      </c>
      <c r="C23" s="203" t="s">
        <v>553</v>
      </c>
      <c r="D23" s="270"/>
      <c r="E23" s="270"/>
      <c r="F23" s="270"/>
      <c r="G23" s="270"/>
      <c r="H23" s="270"/>
      <c r="I23" s="255"/>
      <c r="J23" s="255"/>
      <c r="K23" s="255"/>
      <c r="L23" s="255"/>
      <c r="M23" s="255"/>
      <c r="N23" s="255"/>
      <c r="O23" s="255"/>
      <c r="P23" s="255"/>
      <c r="Q23" s="255"/>
      <c r="R23" s="255"/>
      <c r="S23" s="255"/>
      <c r="T23" s="271"/>
      <c r="U23" s="271"/>
      <c r="V23" s="271"/>
    </row>
    <row r="24" spans="1:22" s="266" customFormat="1" ht="22.5" customHeight="1" x14ac:dyDescent="0.2">
      <c r="A24" s="297"/>
      <c r="B24" s="298"/>
      <c r="C24" s="299"/>
      <c r="D24" s="270"/>
      <c r="E24" s="270"/>
      <c r="F24" s="270"/>
      <c r="G24" s="270"/>
      <c r="H24" s="270"/>
      <c r="I24" s="255"/>
      <c r="J24" s="255"/>
      <c r="K24" s="255"/>
      <c r="L24" s="255"/>
      <c r="M24" s="255"/>
      <c r="N24" s="255"/>
      <c r="O24" s="255"/>
      <c r="P24" s="255"/>
      <c r="Q24" s="255"/>
      <c r="R24" s="255"/>
      <c r="S24" s="255"/>
      <c r="T24" s="271"/>
      <c r="U24" s="271"/>
      <c r="V24" s="271"/>
    </row>
    <row r="25" spans="1:22" s="266" customFormat="1" ht="58.5" customHeight="1" x14ac:dyDescent="0.2">
      <c r="A25" s="26" t="s">
        <v>61</v>
      </c>
      <c r="B25" s="203" t="s">
        <v>479</v>
      </c>
      <c r="C25" s="34" t="s">
        <v>550</v>
      </c>
      <c r="D25" s="270"/>
      <c r="E25" s="270"/>
      <c r="F25" s="270"/>
      <c r="G25" s="270"/>
      <c r="H25" s="255"/>
      <c r="I25" s="255"/>
      <c r="J25" s="255"/>
      <c r="K25" s="255"/>
      <c r="L25" s="255"/>
      <c r="M25" s="255"/>
      <c r="N25" s="255"/>
      <c r="O25" s="255"/>
      <c r="P25" s="255"/>
      <c r="Q25" s="255"/>
      <c r="R25" s="255"/>
      <c r="S25" s="271"/>
      <c r="T25" s="271"/>
      <c r="U25" s="271"/>
      <c r="V25" s="271"/>
    </row>
    <row r="26" spans="1:22" s="266" customFormat="1" ht="42.75" customHeight="1" x14ac:dyDescent="0.2">
      <c r="A26" s="26" t="s">
        <v>60</v>
      </c>
      <c r="B26" s="203" t="s">
        <v>74</v>
      </c>
      <c r="C26" s="34" t="s">
        <v>551</v>
      </c>
      <c r="D26" s="270"/>
      <c r="E26" s="270"/>
      <c r="F26" s="270"/>
      <c r="G26" s="270"/>
      <c r="H26" s="255"/>
      <c r="I26" s="255"/>
      <c r="J26" s="255"/>
      <c r="K26" s="255"/>
      <c r="L26" s="255"/>
      <c r="M26" s="255"/>
      <c r="N26" s="255"/>
      <c r="O26" s="255"/>
      <c r="P26" s="255"/>
      <c r="Q26" s="255"/>
      <c r="R26" s="255"/>
      <c r="S26" s="271"/>
      <c r="T26" s="271"/>
      <c r="U26" s="271"/>
      <c r="V26" s="271"/>
    </row>
    <row r="27" spans="1:22" s="266" customFormat="1" ht="51.75" customHeight="1" x14ac:dyDescent="0.2">
      <c r="A27" s="26" t="s">
        <v>58</v>
      </c>
      <c r="B27" s="203" t="s">
        <v>73</v>
      </c>
      <c r="C27" s="34" t="s">
        <v>556</v>
      </c>
      <c r="D27" s="270"/>
      <c r="E27" s="270"/>
      <c r="F27" s="270"/>
      <c r="G27" s="270"/>
      <c r="H27" s="255"/>
      <c r="I27" s="255"/>
      <c r="J27" s="255"/>
      <c r="K27" s="255"/>
      <c r="L27" s="255"/>
      <c r="M27" s="255"/>
      <c r="N27" s="255"/>
      <c r="O27" s="255"/>
      <c r="P27" s="255"/>
      <c r="Q27" s="255"/>
      <c r="R27" s="255"/>
      <c r="S27" s="271"/>
      <c r="T27" s="271"/>
      <c r="U27" s="271"/>
      <c r="V27" s="271"/>
    </row>
    <row r="28" spans="1:22" s="266" customFormat="1" ht="42.75" customHeight="1" x14ac:dyDescent="0.2">
      <c r="A28" s="26" t="s">
        <v>57</v>
      </c>
      <c r="B28" s="203" t="s">
        <v>480</v>
      </c>
      <c r="C28" s="203" t="s">
        <v>557</v>
      </c>
      <c r="D28" s="270"/>
      <c r="E28" s="270"/>
      <c r="F28" s="270"/>
      <c r="G28" s="270"/>
      <c r="H28" s="255"/>
      <c r="I28" s="255"/>
      <c r="J28" s="255"/>
      <c r="K28" s="255"/>
      <c r="L28" s="255"/>
      <c r="M28" s="255"/>
      <c r="N28" s="255"/>
      <c r="O28" s="255"/>
      <c r="P28" s="255"/>
      <c r="Q28" s="255"/>
      <c r="R28" s="255"/>
      <c r="S28" s="271"/>
      <c r="T28" s="271"/>
      <c r="U28" s="271"/>
      <c r="V28" s="271"/>
    </row>
    <row r="29" spans="1:22" s="266" customFormat="1" ht="51.75" customHeight="1" x14ac:dyDescent="0.2">
      <c r="A29" s="26" t="s">
        <v>56</v>
      </c>
      <c r="B29" s="203" t="s">
        <v>481</v>
      </c>
      <c r="C29" s="203" t="s">
        <v>557</v>
      </c>
      <c r="D29" s="270"/>
      <c r="E29" s="270"/>
      <c r="F29" s="270"/>
      <c r="G29" s="270"/>
      <c r="H29" s="255"/>
      <c r="I29" s="255"/>
      <c r="J29" s="255"/>
      <c r="K29" s="255"/>
      <c r="L29" s="255"/>
      <c r="M29" s="255"/>
      <c r="N29" s="255"/>
      <c r="O29" s="255"/>
      <c r="P29" s="255"/>
      <c r="Q29" s="255"/>
      <c r="R29" s="255"/>
      <c r="S29" s="271"/>
      <c r="T29" s="271"/>
      <c r="U29" s="271"/>
      <c r="V29" s="271"/>
    </row>
    <row r="30" spans="1:22" s="266" customFormat="1" ht="51.75" customHeight="1" x14ac:dyDescent="0.2">
      <c r="A30" s="26" t="s">
        <v>54</v>
      </c>
      <c r="B30" s="203" t="s">
        <v>482</v>
      </c>
      <c r="C30" s="203" t="s">
        <v>557</v>
      </c>
      <c r="D30" s="270"/>
      <c r="E30" s="270"/>
      <c r="F30" s="270"/>
      <c r="G30" s="270"/>
      <c r="H30" s="255"/>
      <c r="I30" s="255"/>
      <c r="J30" s="255"/>
      <c r="K30" s="255"/>
      <c r="L30" s="255"/>
      <c r="M30" s="255"/>
      <c r="N30" s="255"/>
      <c r="O30" s="255"/>
      <c r="P30" s="255"/>
      <c r="Q30" s="255"/>
      <c r="R30" s="255"/>
      <c r="S30" s="271"/>
      <c r="T30" s="271"/>
      <c r="U30" s="271"/>
      <c r="V30" s="271"/>
    </row>
    <row r="31" spans="1:22" s="266" customFormat="1" ht="51.75" customHeight="1" x14ac:dyDescent="0.2">
      <c r="A31" s="26" t="s">
        <v>72</v>
      </c>
      <c r="B31" s="203" t="s">
        <v>483</v>
      </c>
      <c r="C31" s="203" t="s">
        <v>557</v>
      </c>
      <c r="D31" s="270"/>
      <c r="E31" s="270"/>
      <c r="F31" s="270"/>
      <c r="G31" s="270"/>
      <c r="H31" s="255"/>
      <c r="I31" s="255"/>
      <c r="J31" s="255"/>
      <c r="K31" s="255"/>
      <c r="L31" s="255"/>
      <c r="M31" s="255"/>
      <c r="N31" s="255"/>
      <c r="O31" s="255"/>
      <c r="P31" s="255"/>
      <c r="Q31" s="255"/>
      <c r="R31" s="255"/>
      <c r="S31" s="271"/>
      <c r="T31" s="271"/>
      <c r="U31" s="271"/>
      <c r="V31" s="271"/>
    </row>
    <row r="32" spans="1:22" s="266" customFormat="1" ht="51.75" customHeight="1" x14ac:dyDescent="0.2">
      <c r="A32" s="26" t="s">
        <v>70</v>
      </c>
      <c r="B32" s="203" t="s">
        <v>484</v>
      </c>
      <c r="C32" s="203" t="s">
        <v>557</v>
      </c>
      <c r="D32" s="270"/>
      <c r="E32" s="270"/>
      <c r="F32" s="270"/>
      <c r="G32" s="270"/>
      <c r="H32" s="255"/>
      <c r="I32" s="255"/>
      <c r="J32" s="255"/>
      <c r="K32" s="255"/>
      <c r="L32" s="255"/>
      <c r="M32" s="255"/>
      <c r="N32" s="255"/>
      <c r="O32" s="255"/>
      <c r="P32" s="255"/>
      <c r="Q32" s="255"/>
      <c r="R32" s="255"/>
      <c r="S32" s="271"/>
      <c r="T32" s="271"/>
      <c r="U32" s="271"/>
      <c r="V32" s="271"/>
    </row>
    <row r="33" spans="1:22" s="266" customFormat="1" ht="101.25" customHeight="1" x14ac:dyDescent="0.2">
      <c r="A33" s="26" t="s">
        <v>69</v>
      </c>
      <c r="B33" s="203" t="s">
        <v>485</v>
      </c>
      <c r="C33" s="34" t="s">
        <v>550</v>
      </c>
      <c r="D33" s="270"/>
      <c r="E33" s="270"/>
      <c r="F33" s="270"/>
      <c r="G33" s="270"/>
      <c r="H33" s="255"/>
      <c r="I33" s="255"/>
      <c r="J33" s="255"/>
      <c r="K33" s="255"/>
      <c r="L33" s="255"/>
      <c r="M33" s="255"/>
      <c r="N33" s="255"/>
      <c r="O33" s="255"/>
      <c r="P33" s="255"/>
      <c r="Q33" s="255"/>
      <c r="R33" s="255"/>
      <c r="S33" s="271"/>
      <c r="T33" s="271"/>
      <c r="U33" s="271"/>
      <c r="V33" s="271"/>
    </row>
    <row r="34" spans="1:22" ht="111" customHeight="1" x14ac:dyDescent="0.25">
      <c r="A34" s="26" t="s">
        <v>501</v>
      </c>
      <c r="B34" s="203" t="s">
        <v>486</v>
      </c>
      <c r="C34" s="203" t="s">
        <v>550</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6" t="s">
        <v>489</v>
      </c>
      <c r="B35" s="203" t="s">
        <v>71</v>
      </c>
      <c r="C35" s="203" t="s">
        <v>557</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6" t="s">
        <v>502</v>
      </c>
      <c r="B36" s="203" t="s">
        <v>487</v>
      </c>
      <c r="C36" s="203" t="s">
        <v>557</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6" t="s">
        <v>490</v>
      </c>
      <c r="B37" s="203" t="s">
        <v>488</v>
      </c>
      <c r="C37" s="203" t="s">
        <v>608</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6" t="s">
        <v>503</v>
      </c>
      <c r="B38" s="203" t="s">
        <v>239</v>
      </c>
      <c r="C38" s="203" t="s">
        <v>557</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97"/>
      <c r="B39" s="298"/>
      <c r="C39" s="299"/>
      <c r="D39" s="273"/>
      <c r="E39" s="273"/>
      <c r="F39" s="273"/>
      <c r="G39" s="273"/>
      <c r="H39" s="273"/>
      <c r="I39" s="273"/>
      <c r="J39" s="273"/>
      <c r="K39" s="273"/>
      <c r="L39" s="273"/>
      <c r="M39" s="273"/>
      <c r="N39" s="273"/>
      <c r="O39" s="273"/>
      <c r="P39" s="273"/>
      <c r="Q39" s="273"/>
      <c r="R39" s="273"/>
      <c r="S39" s="273"/>
      <c r="T39" s="273"/>
      <c r="U39" s="273"/>
      <c r="V39" s="273"/>
    </row>
    <row r="40" spans="1:22" ht="69" customHeight="1" x14ac:dyDescent="0.25">
      <c r="A40" s="26" t="s">
        <v>491</v>
      </c>
      <c r="B40" s="203" t="s">
        <v>542</v>
      </c>
      <c r="C40" s="247" t="s">
        <v>558</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6" t="s">
        <v>504</v>
      </c>
      <c r="B41" s="203" t="s">
        <v>527</v>
      </c>
      <c r="C41" s="203" t="s">
        <v>555</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6" t="s">
        <v>492</v>
      </c>
      <c r="B42" s="203" t="s">
        <v>541</v>
      </c>
      <c r="C42" s="203" t="s">
        <v>555</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6" t="s">
        <v>507</v>
      </c>
      <c r="B43" s="203" t="s">
        <v>508</v>
      </c>
      <c r="C43" s="203" t="s">
        <v>555</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6" t="s">
        <v>493</v>
      </c>
      <c r="B44" s="203" t="s">
        <v>533</v>
      </c>
      <c r="C44" s="203" t="s">
        <v>555</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6" t="s">
        <v>528</v>
      </c>
      <c r="B45" s="203" t="s">
        <v>534</v>
      </c>
      <c r="C45" s="203" t="s">
        <v>555</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6" t="s">
        <v>494</v>
      </c>
      <c r="B46" s="203" t="s">
        <v>535</v>
      </c>
      <c r="C46" s="203" t="s">
        <v>555</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97"/>
      <c r="B47" s="298"/>
      <c r="C47" s="299"/>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6" t="s">
        <v>529</v>
      </c>
      <c r="B48" s="203" t="s">
        <v>559</v>
      </c>
      <c r="C48" s="275">
        <f>'6.2. Паспорт фин осв ввод'!AC24</f>
        <v>25.638693510000003</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6" t="s">
        <v>495</v>
      </c>
      <c r="B49" s="203" t="s">
        <v>560</v>
      </c>
      <c r="C49" s="276">
        <f>'6.2. Паспорт фин осв ввод'!AC30</f>
        <v>21.974888199999999</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M81" sqref="M8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0" t="s">
        <v>547</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 xml:space="preserve">ООО "Нижневартовская энергосбытовая компания"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 xml:space="preserve">        K_НЭСКО-ХМАО-02                                                                                                                                                 </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5"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506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107</v>
      </c>
      <c r="C19" s="310" t="s">
        <v>401</v>
      </c>
      <c r="D19" s="307" t="s">
        <v>400</v>
      </c>
      <c r="E19" s="307" t="s">
        <v>106</v>
      </c>
      <c r="F19" s="307" t="s">
        <v>105</v>
      </c>
      <c r="G19" s="307" t="s">
        <v>396</v>
      </c>
      <c r="H19" s="307" t="s">
        <v>104</v>
      </c>
      <c r="I19" s="307" t="s">
        <v>103</v>
      </c>
      <c r="J19" s="307" t="s">
        <v>102</v>
      </c>
      <c r="K19" s="307" t="s">
        <v>101</v>
      </c>
      <c r="L19" s="307" t="s">
        <v>100</v>
      </c>
      <c r="M19" s="307" t="s">
        <v>99</v>
      </c>
      <c r="N19" s="307" t="s">
        <v>98</v>
      </c>
      <c r="O19" s="307" t="s">
        <v>97</v>
      </c>
      <c r="P19" s="307" t="s">
        <v>96</v>
      </c>
      <c r="Q19" s="307" t="s">
        <v>399</v>
      </c>
      <c r="R19" s="307"/>
      <c r="S19" s="312" t="s">
        <v>498</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9" t="s">
        <v>397</v>
      </c>
      <c r="R20" s="40" t="s">
        <v>398</v>
      </c>
      <c r="S20" s="312"/>
      <c r="T20" s="30"/>
      <c r="U20" s="30"/>
      <c r="V20" s="30"/>
      <c r="W20" s="30"/>
      <c r="X20" s="30"/>
      <c r="Y20" s="30"/>
      <c r="Z20" s="29"/>
      <c r="AA20" s="29"/>
      <c r="AB20" s="29"/>
    </row>
    <row r="21" spans="1:28" s="3" customFormat="1" ht="18.75" x14ac:dyDescent="0.2">
      <c r="A21" s="39">
        <v>1</v>
      </c>
      <c r="B21" s="44">
        <v>2</v>
      </c>
      <c r="C21" s="39">
        <v>3</v>
      </c>
      <c r="D21" s="44">
        <v>4</v>
      </c>
      <c r="E21" s="39">
        <v>5</v>
      </c>
      <c r="F21" s="44">
        <v>6</v>
      </c>
      <c r="G21" s="196">
        <v>7</v>
      </c>
      <c r="H21" s="197">
        <v>8</v>
      </c>
      <c r="I21" s="196">
        <v>9</v>
      </c>
      <c r="J21" s="197">
        <v>10</v>
      </c>
      <c r="K21" s="196">
        <v>11</v>
      </c>
      <c r="L21" s="197">
        <v>12</v>
      </c>
      <c r="M21" s="196">
        <v>13</v>
      </c>
      <c r="N21" s="197">
        <v>14</v>
      </c>
      <c r="O21" s="196">
        <v>15</v>
      </c>
      <c r="P21" s="197">
        <v>16</v>
      </c>
      <c r="Q21" s="196">
        <v>17</v>
      </c>
      <c r="R21" s="197">
        <v>18</v>
      </c>
      <c r="S21" s="196">
        <v>19</v>
      </c>
      <c r="T21" s="30"/>
      <c r="U21" s="30"/>
      <c r="V21" s="30"/>
      <c r="W21" s="30"/>
      <c r="X21" s="30"/>
      <c r="Y21" s="30"/>
      <c r="Z21" s="29"/>
      <c r="AA21" s="29"/>
      <c r="AB21" s="29"/>
    </row>
    <row r="22" spans="1:28" s="3" customFormat="1" ht="32.25" customHeight="1" x14ac:dyDescent="0.2">
      <c r="A22" s="39"/>
      <c r="B22" s="44" t="s">
        <v>95</v>
      </c>
      <c r="C22" s="44"/>
      <c r="D22" s="44"/>
      <c r="E22" s="44" t="s">
        <v>94</v>
      </c>
      <c r="F22" s="44" t="s">
        <v>93</v>
      </c>
      <c r="G22" s="44" t="s">
        <v>499</v>
      </c>
      <c r="H22" s="44"/>
      <c r="I22" s="44"/>
      <c r="J22" s="44"/>
      <c r="K22" s="44"/>
      <c r="L22" s="44"/>
      <c r="M22" s="44"/>
      <c r="N22" s="44"/>
      <c r="O22" s="44"/>
      <c r="P22" s="44"/>
      <c r="Q22" s="37"/>
      <c r="R22" s="5"/>
      <c r="S22" s="195"/>
      <c r="T22" s="30"/>
      <c r="U22" s="30"/>
      <c r="V22" s="30"/>
      <c r="W22" s="30"/>
      <c r="X22" s="30"/>
      <c r="Y22" s="30"/>
      <c r="Z22" s="29"/>
      <c r="AA22" s="29"/>
      <c r="AB22" s="29"/>
    </row>
    <row r="23" spans="1:28" s="3" customFormat="1" ht="18.75" x14ac:dyDescent="0.2">
      <c r="A23" s="39"/>
      <c r="B23" s="44" t="s">
        <v>95</v>
      </c>
      <c r="C23" s="44"/>
      <c r="D23" s="44"/>
      <c r="E23" s="44" t="s">
        <v>94</v>
      </c>
      <c r="F23" s="44" t="s">
        <v>93</v>
      </c>
      <c r="G23" s="44" t="s">
        <v>92</v>
      </c>
      <c r="H23" s="33"/>
      <c r="I23" s="33"/>
      <c r="J23" s="33"/>
      <c r="K23" s="33"/>
      <c r="L23" s="33"/>
      <c r="M23" s="33"/>
      <c r="N23" s="33"/>
      <c r="O23" s="33"/>
      <c r="P23" s="33"/>
      <c r="Q23" s="33"/>
      <c r="R23" s="5"/>
      <c r="S23" s="195"/>
      <c r="T23" s="30"/>
      <c r="U23" s="30"/>
      <c r="V23" s="30"/>
      <c r="W23" s="30"/>
      <c r="X23" s="29"/>
      <c r="Y23" s="29"/>
      <c r="Z23" s="29"/>
      <c r="AA23" s="29"/>
      <c r="AB23" s="29"/>
    </row>
    <row r="24" spans="1:28" s="3" customFormat="1" ht="18.75" x14ac:dyDescent="0.2">
      <c r="A24" s="39"/>
      <c r="B24" s="44" t="s">
        <v>95</v>
      </c>
      <c r="C24" s="44"/>
      <c r="D24" s="44"/>
      <c r="E24" s="44" t="s">
        <v>94</v>
      </c>
      <c r="F24" s="44" t="s">
        <v>93</v>
      </c>
      <c r="G24" s="44" t="s">
        <v>88</v>
      </c>
      <c r="H24" s="33"/>
      <c r="I24" s="33"/>
      <c r="J24" s="33"/>
      <c r="K24" s="33"/>
      <c r="L24" s="33"/>
      <c r="M24" s="33"/>
      <c r="N24" s="33"/>
      <c r="O24" s="33"/>
      <c r="P24" s="33"/>
      <c r="Q24" s="33"/>
      <c r="R24" s="5"/>
      <c r="S24" s="195"/>
      <c r="T24" s="30"/>
      <c r="U24" s="30"/>
      <c r="V24" s="30"/>
      <c r="W24" s="30"/>
      <c r="X24" s="29"/>
      <c r="Y24" s="29"/>
      <c r="Z24" s="29"/>
      <c r="AA24" s="29"/>
      <c r="AB24" s="29"/>
    </row>
    <row r="25" spans="1:28" s="3" customFormat="1" ht="31.5" x14ac:dyDescent="0.2">
      <c r="A25" s="43"/>
      <c r="B25" s="44" t="s">
        <v>91</v>
      </c>
      <c r="C25" s="44"/>
      <c r="D25" s="44"/>
      <c r="E25" s="44" t="s">
        <v>90</v>
      </c>
      <c r="F25" s="44" t="s">
        <v>89</v>
      </c>
      <c r="G25" s="44" t="s">
        <v>500</v>
      </c>
      <c r="H25" s="33"/>
      <c r="I25" s="33"/>
      <c r="J25" s="33"/>
      <c r="K25" s="33"/>
      <c r="L25" s="33"/>
      <c r="M25" s="33"/>
      <c r="N25" s="33"/>
      <c r="O25" s="33"/>
      <c r="P25" s="33"/>
      <c r="Q25" s="33"/>
      <c r="R25" s="5"/>
      <c r="S25" s="195"/>
      <c r="T25" s="30"/>
      <c r="U25" s="30"/>
      <c r="V25" s="30"/>
      <c r="W25" s="30"/>
      <c r="X25" s="29"/>
      <c r="Y25" s="29"/>
      <c r="Z25" s="29"/>
      <c r="AA25" s="29"/>
      <c r="AB25" s="29"/>
    </row>
    <row r="26" spans="1:28" s="3" customFormat="1" ht="18.75" x14ac:dyDescent="0.2">
      <c r="A26" s="43"/>
      <c r="B26" s="44" t="s">
        <v>91</v>
      </c>
      <c r="C26" s="44"/>
      <c r="D26" s="44"/>
      <c r="E26" s="44" t="s">
        <v>90</v>
      </c>
      <c r="F26" s="44" t="s">
        <v>89</v>
      </c>
      <c r="G26" s="44" t="s">
        <v>92</v>
      </c>
      <c r="H26" s="33"/>
      <c r="I26" s="33"/>
      <c r="J26" s="33"/>
      <c r="K26" s="33"/>
      <c r="L26" s="33"/>
      <c r="M26" s="33"/>
      <c r="N26" s="33"/>
      <c r="O26" s="33"/>
      <c r="P26" s="33"/>
      <c r="Q26" s="33"/>
      <c r="R26" s="5"/>
      <c r="S26" s="195"/>
      <c r="T26" s="30"/>
      <c r="U26" s="30"/>
      <c r="V26" s="30"/>
      <c r="W26" s="30"/>
      <c r="X26" s="29"/>
      <c r="Y26" s="29"/>
      <c r="Z26" s="29"/>
      <c r="AA26" s="29"/>
      <c r="AB26" s="29"/>
    </row>
    <row r="27" spans="1:28" s="3" customFormat="1" ht="18.75" x14ac:dyDescent="0.2">
      <c r="A27" s="43"/>
      <c r="B27" s="44" t="s">
        <v>91</v>
      </c>
      <c r="C27" s="44"/>
      <c r="D27" s="44"/>
      <c r="E27" s="44" t="s">
        <v>90</v>
      </c>
      <c r="F27" s="44" t="s">
        <v>89</v>
      </c>
      <c r="G27" s="44" t="s">
        <v>88</v>
      </c>
      <c r="H27" s="33"/>
      <c r="I27" s="33"/>
      <c r="J27" s="33"/>
      <c r="K27" s="33"/>
      <c r="L27" s="33"/>
      <c r="M27" s="33"/>
      <c r="N27" s="33"/>
      <c r="O27" s="33"/>
      <c r="P27" s="33"/>
      <c r="Q27" s="33"/>
      <c r="R27" s="5"/>
      <c r="S27" s="195"/>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95"/>
      <c r="T28" s="30"/>
      <c r="U28" s="30"/>
      <c r="V28" s="30"/>
      <c r="W28" s="30"/>
      <c r="X28" s="29"/>
      <c r="Y28" s="29"/>
      <c r="Z28" s="29"/>
      <c r="AA28" s="29"/>
      <c r="AB28" s="29"/>
    </row>
    <row r="29" spans="1:28" ht="20.25" customHeight="1" x14ac:dyDescent="0.25">
      <c r="A29" s="159"/>
      <c r="B29" s="44" t="s">
        <v>394</v>
      </c>
      <c r="C29" s="44"/>
      <c r="D29" s="44"/>
      <c r="E29" s="159" t="s">
        <v>395</v>
      </c>
      <c r="F29" s="159" t="s">
        <v>395</v>
      </c>
      <c r="G29" s="159" t="s">
        <v>395</v>
      </c>
      <c r="H29" s="159"/>
      <c r="I29" s="159"/>
      <c r="J29" s="159"/>
      <c r="K29" s="159"/>
      <c r="L29" s="159"/>
      <c r="M29" s="159"/>
      <c r="N29" s="159"/>
      <c r="O29" s="159"/>
      <c r="P29" s="159"/>
      <c r="Q29" s="16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81" sqref="M8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0" t="s">
        <v>547</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 xml:space="preserve">ООО "Нижневартовская энергосбытовая компания"                                                                                                                                                                                           </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 xml:space="preserve">        K_НЭСКО-ХМАО-02                                                                                                                                                 </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4.5" customHeight="1" x14ac:dyDescent="0.2">
      <c r="A16"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3" t="s">
        <v>511</v>
      </c>
      <c r="B19" s="333"/>
      <c r="C19" s="333"/>
      <c r="D19" s="333"/>
      <c r="E19" s="333"/>
      <c r="F19" s="333"/>
      <c r="G19" s="333"/>
      <c r="H19" s="333"/>
      <c r="I19" s="333"/>
      <c r="J19" s="333"/>
      <c r="K19" s="333"/>
      <c r="L19" s="333"/>
      <c r="M19" s="333"/>
      <c r="N19" s="333"/>
      <c r="O19" s="333"/>
      <c r="P19" s="333"/>
      <c r="Q19" s="333"/>
      <c r="R19" s="333"/>
      <c r="S19" s="333"/>
      <c r="T19" s="333"/>
    </row>
    <row r="20" spans="1:113" s="5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7" t="s">
        <v>5</v>
      </c>
      <c r="B21" s="320" t="s">
        <v>229</v>
      </c>
      <c r="C21" s="321"/>
      <c r="D21" s="324" t="s">
        <v>129</v>
      </c>
      <c r="E21" s="320" t="s">
        <v>539</v>
      </c>
      <c r="F21" s="321"/>
      <c r="G21" s="320" t="s">
        <v>280</v>
      </c>
      <c r="H21" s="321"/>
      <c r="I21" s="320" t="s">
        <v>128</v>
      </c>
      <c r="J21" s="321"/>
      <c r="K21" s="324" t="s">
        <v>127</v>
      </c>
      <c r="L21" s="320" t="s">
        <v>126</v>
      </c>
      <c r="M21" s="321"/>
      <c r="N21" s="320" t="s">
        <v>536</v>
      </c>
      <c r="O21" s="321"/>
      <c r="P21" s="324" t="s">
        <v>125</v>
      </c>
      <c r="Q21" s="330" t="s">
        <v>124</v>
      </c>
      <c r="R21" s="331"/>
      <c r="S21" s="330" t="s">
        <v>123</v>
      </c>
      <c r="T21" s="332"/>
    </row>
    <row r="22" spans="1:113" ht="204.75" customHeight="1" x14ac:dyDescent="0.25">
      <c r="A22" s="328"/>
      <c r="B22" s="322"/>
      <c r="C22" s="323"/>
      <c r="D22" s="326"/>
      <c r="E22" s="322"/>
      <c r="F22" s="323"/>
      <c r="G22" s="322"/>
      <c r="H22" s="323"/>
      <c r="I22" s="322"/>
      <c r="J22" s="323"/>
      <c r="K22" s="325"/>
      <c r="L22" s="322"/>
      <c r="M22" s="323"/>
      <c r="N22" s="322"/>
      <c r="O22" s="323"/>
      <c r="P22" s="325"/>
      <c r="Q22" s="112" t="s">
        <v>122</v>
      </c>
      <c r="R22" s="112" t="s">
        <v>510</v>
      </c>
      <c r="S22" s="112" t="s">
        <v>121</v>
      </c>
      <c r="T22" s="112" t="s">
        <v>120</v>
      </c>
    </row>
    <row r="23" spans="1:113" ht="51.75" customHeight="1" x14ac:dyDescent="0.25">
      <c r="A23" s="329"/>
      <c r="B23" s="204" t="s">
        <v>118</v>
      </c>
      <c r="C23" s="204" t="s">
        <v>119</v>
      </c>
      <c r="D23" s="325"/>
      <c r="E23" s="204" t="s">
        <v>118</v>
      </c>
      <c r="F23" s="204" t="s">
        <v>119</v>
      </c>
      <c r="G23" s="204" t="s">
        <v>118</v>
      </c>
      <c r="H23" s="204" t="s">
        <v>119</v>
      </c>
      <c r="I23" s="204" t="s">
        <v>118</v>
      </c>
      <c r="J23" s="204" t="s">
        <v>119</v>
      </c>
      <c r="K23" s="204" t="s">
        <v>118</v>
      </c>
      <c r="L23" s="204" t="s">
        <v>118</v>
      </c>
      <c r="M23" s="204" t="s">
        <v>119</v>
      </c>
      <c r="N23" s="204" t="s">
        <v>118</v>
      </c>
      <c r="O23" s="204" t="s">
        <v>119</v>
      </c>
      <c r="P23" s="205" t="s">
        <v>118</v>
      </c>
      <c r="Q23" s="112" t="s">
        <v>118</v>
      </c>
      <c r="R23" s="112" t="s">
        <v>118</v>
      </c>
      <c r="S23" s="112" t="s">
        <v>118</v>
      </c>
      <c r="T23" s="11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207"/>
      <c r="R25" s="59"/>
      <c r="S25" s="207"/>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9" t="s">
        <v>543</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M81" sqref="M8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
        <v>561</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 xml:space="preserve">ООО "Нижневартовская энергосбытовая компания"                                                                                                                                                                                           </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 xml:space="preserve">        K_НЭСКО-ХМАО-02                                                                                                                                                 </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309"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513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7" customFormat="1" ht="21" customHeight="1" x14ac:dyDescent="0.25"/>
    <row r="21" spans="1:27" ht="15.75" customHeight="1" x14ac:dyDescent="0.25">
      <c r="A21" s="335" t="s">
        <v>5</v>
      </c>
      <c r="B21" s="338" t="s">
        <v>520</v>
      </c>
      <c r="C21" s="339"/>
      <c r="D21" s="338" t="s">
        <v>522</v>
      </c>
      <c r="E21" s="339"/>
      <c r="F21" s="330" t="s">
        <v>101</v>
      </c>
      <c r="G21" s="332"/>
      <c r="H21" s="332"/>
      <c r="I21" s="331"/>
      <c r="J21" s="335" t="s">
        <v>523</v>
      </c>
      <c r="K21" s="338" t="s">
        <v>524</v>
      </c>
      <c r="L21" s="339"/>
      <c r="M21" s="338" t="s">
        <v>525</v>
      </c>
      <c r="N21" s="339"/>
      <c r="O21" s="338" t="s">
        <v>512</v>
      </c>
      <c r="P21" s="339"/>
      <c r="Q21" s="338" t="s">
        <v>134</v>
      </c>
      <c r="R21" s="339"/>
      <c r="S21" s="335" t="s">
        <v>133</v>
      </c>
      <c r="T21" s="335" t="s">
        <v>526</v>
      </c>
      <c r="U21" s="335" t="s">
        <v>521</v>
      </c>
      <c r="V21" s="338" t="s">
        <v>132</v>
      </c>
      <c r="W21" s="339"/>
      <c r="X21" s="330" t="s">
        <v>124</v>
      </c>
      <c r="Y21" s="332"/>
      <c r="Z21" s="330" t="s">
        <v>123</v>
      </c>
      <c r="AA21" s="332"/>
    </row>
    <row r="22" spans="1:27" ht="216" customHeight="1" x14ac:dyDescent="0.25">
      <c r="A22" s="336"/>
      <c r="B22" s="340"/>
      <c r="C22" s="341"/>
      <c r="D22" s="340"/>
      <c r="E22" s="341"/>
      <c r="F22" s="330" t="s">
        <v>131</v>
      </c>
      <c r="G22" s="331"/>
      <c r="H22" s="330" t="s">
        <v>130</v>
      </c>
      <c r="I22" s="331"/>
      <c r="J22" s="337"/>
      <c r="K22" s="340"/>
      <c r="L22" s="341"/>
      <c r="M22" s="340"/>
      <c r="N22" s="341"/>
      <c r="O22" s="340"/>
      <c r="P22" s="341"/>
      <c r="Q22" s="340"/>
      <c r="R22" s="341"/>
      <c r="S22" s="337"/>
      <c r="T22" s="337"/>
      <c r="U22" s="337"/>
      <c r="V22" s="340"/>
      <c r="W22" s="341"/>
      <c r="X22" s="112" t="s">
        <v>122</v>
      </c>
      <c r="Y22" s="112" t="s">
        <v>510</v>
      </c>
      <c r="Z22" s="112" t="s">
        <v>121</v>
      </c>
      <c r="AA22" s="112" t="s">
        <v>120</v>
      </c>
    </row>
    <row r="23" spans="1:27" ht="60" customHeight="1" x14ac:dyDescent="0.25">
      <c r="A23" s="337"/>
      <c r="B23" s="202" t="s">
        <v>118</v>
      </c>
      <c r="C23" s="202" t="s">
        <v>119</v>
      </c>
      <c r="D23" s="113" t="s">
        <v>118</v>
      </c>
      <c r="E23" s="113" t="s">
        <v>119</v>
      </c>
      <c r="F23" s="113" t="s">
        <v>118</v>
      </c>
      <c r="G23" s="113" t="s">
        <v>119</v>
      </c>
      <c r="H23" s="113" t="s">
        <v>118</v>
      </c>
      <c r="I23" s="113" t="s">
        <v>119</v>
      </c>
      <c r="J23" s="113" t="s">
        <v>118</v>
      </c>
      <c r="K23" s="113" t="s">
        <v>118</v>
      </c>
      <c r="L23" s="113" t="s">
        <v>119</v>
      </c>
      <c r="M23" s="113" t="s">
        <v>118</v>
      </c>
      <c r="N23" s="113" t="s">
        <v>119</v>
      </c>
      <c r="O23" s="113" t="s">
        <v>118</v>
      </c>
      <c r="P23" s="113" t="s">
        <v>119</v>
      </c>
      <c r="Q23" s="113" t="s">
        <v>118</v>
      </c>
      <c r="R23" s="113" t="s">
        <v>119</v>
      </c>
      <c r="S23" s="113" t="s">
        <v>118</v>
      </c>
      <c r="T23" s="113" t="s">
        <v>118</v>
      </c>
      <c r="U23" s="113" t="s">
        <v>118</v>
      </c>
      <c r="V23" s="113" t="s">
        <v>118</v>
      </c>
      <c r="W23" s="113" t="s">
        <v>119</v>
      </c>
      <c r="X23" s="113" t="s">
        <v>118</v>
      </c>
      <c r="Y23" s="113" t="s">
        <v>118</v>
      </c>
      <c r="Z23" s="112" t="s">
        <v>118</v>
      </c>
      <c r="AA23" s="112" t="s">
        <v>118</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57"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0" t="s">
        <v>561</v>
      </c>
      <c r="B5" s="300"/>
      <c r="C5" s="300"/>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 xml:space="preserve">ООО "Нижневартовская энергосбытовая компания"                                                                                                                                                                                           </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f>
        <v xml:space="preserve">        K_НЭСКО-ХМАО-02                                                                                                                                                 </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9"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505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7" t="s">
        <v>66</v>
      </c>
      <c r="C20" s="36"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6">
        <v>1</v>
      </c>
      <c r="B21" s="37">
        <v>2</v>
      </c>
      <c r="C21" s="36">
        <v>3</v>
      </c>
      <c r="D21" s="31"/>
      <c r="E21" s="31"/>
      <c r="F21" s="31"/>
      <c r="G21" s="31"/>
      <c r="H21" s="30"/>
      <c r="I21" s="30"/>
      <c r="J21" s="30"/>
      <c r="K21" s="30"/>
      <c r="L21" s="30"/>
      <c r="M21" s="30"/>
      <c r="N21" s="30"/>
      <c r="O21" s="30"/>
      <c r="P21" s="30"/>
      <c r="Q21" s="30"/>
      <c r="R21" s="30"/>
      <c r="S21" s="29"/>
      <c r="T21" s="29"/>
      <c r="U21" s="29"/>
    </row>
    <row r="22" spans="1:21" s="3" customFormat="1" ht="173.25" x14ac:dyDescent="0.2">
      <c r="A22" s="26" t="s">
        <v>64</v>
      </c>
      <c r="B22" s="33" t="s">
        <v>518</v>
      </c>
      <c r="C22" s="32" t="s">
        <v>553</v>
      </c>
      <c r="D22" s="31"/>
      <c r="E22" s="31"/>
      <c r="F22" s="30"/>
      <c r="G22" s="30"/>
      <c r="H22" s="30"/>
      <c r="I22" s="30"/>
      <c r="J22" s="30"/>
      <c r="K22" s="30"/>
      <c r="L22" s="30"/>
      <c r="M22" s="30"/>
      <c r="N22" s="30"/>
      <c r="O22" s="30"/>
      <c r="P22" s="30"/>
      <c r="Q22" s="29"/>
      <c r="R22" s="29"/>
      <c r="S22" s="29"/>
      <c r="T22" s="29"/>
      <c r="U22" s="29"/>
    </row>
    <row r="23" spans="1:21" ht="239.25" customHeight="1" x14ac:dyDescent="0.25">
      <c r="A23" s="26" t="s">
        <v>62</v>
      </c>
      <c r="B23" s="28" t="s">
        <v>59</v>
      </c>
      <c r="C23" s="34" t="s">
        <v>612</v>
      </c>
      <c r="D23" s="25"/>
      <c r="E23" s="254"/>
      <c r="F23" s="25"/>
      <c r="G23" s="25"/>
      <c r="H23" s="25"/>
      <c r="I23" s="25"/>
      <c r="J23" s="25"/>
      <c r="K23" s="25"/>
      <c r="L23" s="25"/>
      <c r="M23" s="25"/>
      <c r="N23" s="25"/>
      <c r="O23" s="25"/>
      <c r="P23" s="25"/>
      <c r="Q23" s="25"/>
      <c r="R23" s="25"/>
      <c r="S23" s="25"/>
      <c r="T23" s="25"/>
      <c r="U23" s="25"/>
    </row>
    <row r="24" spans="1:21" ht="223.5" customHeight="1" x14ac:dyDescent="0.25">
      <c r="A24" s="26" t="s">
        <v>61</v>
      </c>
      <c r="B24" s="28" t="s">
        <v>605</v>
      </c>
      <c r="C24" s="248" t="s">
        <v>609</v>
      </c>
      <c r="D24" s="25"/>
      <c r="E24" s="25"/>
      <c r="F24" s="25"/>
      <c r="G24" s="25"/>
      <c r="H24" s="25"/>
      <c r="I24" s="25"/>
      <c r="J24" s="25"/>
      <c r="K24" s="25"/>
      <c r="L24" s="25"/>
      <c r="M24" s="25"/>
      <c r="N24" s="25"/>
      <c r="O24" s="25"/>
      <c r="P24" s="25"/>
      <c r="Q24" s="25"/>
      <c r="R24" s="25"/>
      <c r="S24" s="25"/>
      <c r="T24" s="25"/>
      <c r="U24" s="25"/>
    </row>
    <row r="25" spans="1:21" ht="63" customHeight="1" x14ac:dyDescent="0.25">
      <c r="A25" s="26" t="s">
        <v>60</v>
      </c>
      <c r="B25" s="28" t="s">
        <v>538</v>
      </c>
      <c r="C25" s="27" t="s">
        <v>550</v>
      </c>
      <c r="D25" s="25"/>
      <c r="E25" s="25"/>
      <c r="F25" s="25"/>
      <c r="G25" s="25"/>
      <c r="H25" s="25"/>
      <c r="I25" s="25"/>
      <c r="J25" s="25"/>
      <c r="K25" s="25"/>
      <c r="L25" s="25"/>
      <c r="M25" s="25"/>
      <c r="N25" s="25"/>
      <c r="O25" s="25"/>
      <c r="P25" s="25"/>
      <c r="Q25" s="25"/>
      <c r="R25" s="25"/>
      <c r="S25" s="25"/>
      <c r="T25" s="25"/>
      <c r="U25" s="25"/>
    </row>
    <row r="26" spans="1:21" ht="84.75" customHeight="1" x14ac:dyDescent="0.25">
      <c r="A26" s="26" t="s">
        <v>58</v>
      </c>
      <c r="B26" s="28" t="s">
        <v>237</v>
      </c>
      <c r="C26" s="34" t="s">
        <v>606</v>
      </c>
      <c r="D26" s="25"/>
      <c r="E26" s="25"/>
      <c r="F26" s="25"/>
      <c r="G26" s="25"/>
      <c r="H26" s="25"/>
      <c r="I26" s="25"/>
      <c r="J26" s="25"/>
      <c r="K26" s="25"/>
      <c r="L26" s="25"/>
      <c r="M26" s="25"/>
      <c r="N26" s="25"/>
      <c r="O26" s="25"/>
      <c r="P26" s="25"/>
      <c r="Q26" s="25"/>
      <c r="R26" s="25"/>
      <c r="S26" s="25"/>
      <c r="T26" s="25"/>
      <c r="U26" s="25"/>
    </row>
    <row r="27" spans="1:21" ht="183" customHeight="1" x14ac:dyDescent="0.25">
      <c r="A27" s="26" t="s">
        <v>57</v>
      </c>
      <c r="B27" s="28" t="s">
        <v>519</v>
      </c>
      <c r="C27" s="34" t="s">
        <v>577</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562</v>
      </c>
      <c r="C28" s="36">
        <v>2021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6">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72</v>
      </c>
      <c r="B30" s="27" t="s">
        <v>53</v>
      </c>
      <c r="C30" s="249" t="s">
        <v>614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M81" sqref="M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300" t="s">
        <v>547</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99"/>
      <c r="AB6" s="19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99"/>
      <c r="AB7" s="199"/>
    </row>
    <row r="8" spans="1:28" ht="15.75" x14ac:dyDescent="0.25">
      <c r="A8" s="309" t="str">
        <f>'1. паспорт местоположение'!A9:C9</f>
        <v xml:space="preserve">ООО "Нижневартовская энергосбытовая компания"                                                                                                                                                                                           </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200"/>
      <c r="AB8" s="20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201"/>
      <c r="AB9" s="20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99"/>
      <c r="AB10" s="199"/>
    </row>
    <row r="11" spans="1:28" ht="15.75" x14ac:dyDescent="0.25">
      <c r="A11" s="309" t="str">
        <f>'1. паспорт местоположение'!A12:C12</f>
        <v xml:space="preserve">        K_НЭСКО-ХМАО-02                                                                                                                                                 </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200"/>
      <c r="AB11" s="20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201"/>
      <c r="AB12" s="20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200"/>
      <c r="AB14" s="20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201"/>
      <c r="AB15" s="20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210"/>
      <c r="AB16" s="21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210"/>
      <c r="AB17" s="21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210"/>
      <c r="AB18" s="21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210"/>
      <c r="AB19" s="21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211"/>
      <c r="AB20" s="21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211"/>
      <c r="AB21" s="211"/>
    </row>
    <row r="22" spans="1:28" x14ac:dyDescent="0.25">
      <c r="A22" s="343" t="s">
        <v>537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212"/>
      <c r="AB22" s="212"/>
    </row>
    <row r="23" spans="1:28" ht="32.25" customHeight="1" x14ac:dyDescent="0.25">
      <c r="A23" s="345" t="s">
        <v>392</v>
      </c>
      <c r="B23" s="346"/>
      <c r="C23" s="346"/>
      <c r="D23" s="346"/>
      <c r="E23" s="346"/>
      <c r="F23" s="346"/>
      <c r="G23" s="346"/>
      <c r="H23" s="346"/>
      <c r="I23" s="346"/>
      <c r="J23" s="346"/>
      <c r="K23" s="346"/>
      <c r="L23" s="347"/>
      <c r="M23" s="344" t="s">
        <v>393</v>
      </c>
      <c r="N23" s="344"/>
      <c r="O23" s="344"/>
      <c r="P23" s="344"/>
      <c r="Q23" s="344"/>
      <c r="R23" s="344"/>
      <c r="S23" s="344"/>
      <c r="T23" s="344"/>
      <c r="U23" s="344"/>
      <c r="V23" s="344"/>
      <c r="W23" s="344"/>
      <c r="X23" s="344"/>
      <c r="Y23" s="344"/>
      <c r="Z23" s="344"/>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545</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3">
        <v>11</v>
      </c>
      <c r="L25" s="110">
        <v>12</v>
      </c>
      <c r="M25" s="213">
        <v>13</v>
      </c>
      <c r="N25" s="110">
        <v>14</v>
      </c>
      <c r="O25" s="213">
        <v>15</v>
      </c>
      <c r="P25" s="110">
        <v>16</v>
      </c>
      <c r="Q25" s="213">
        <v>17</v>
      </c>
      <c r="R25" s="110">
        <v>18</v>
      </c>
      <c r="S25" s="213">
        <v>19</v>
      </c>
      <c r="T25" s="110">
        <v>20</v>
      </c>
      <c r="U25" s="213">
        <v>21</v>
      </c>
      <c r="V25" s="110">
        <v>22</v>
      </c>
      <c r="W25" s="213">
        <v>23</v>
      </c>
      <c r="X25" s="110">
        <v>24</v>
      </c>
      <c r="Y25" s="213">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81" sqref="M8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0" t="s">
        <v>547</v>
      </c>
      <c r="B5" s="300"/>
      <c r="C5" s="300"/>
      <c r="D5" s="300"/>
      <c r="E5" s="300"/>
      <c r="F5" s="300"/>
      <c r="G5" s="300"/>
      <c r="H5" s="300"/>
      <c r="I5" s="300"/>
      <c r="J5" s="300"/>
      <c r="K5" s="300"/>
      <c r="L5" s="300"/>
      <c r="M5" s="300"/>
      <c r="N5" s="300"/>
      <c r="O5" s="300"/>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 xml:space="preserve">ООО "Нижневартовская энергосбытовая компания"                                                                                                                                                                                           </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 xml:space="preserve">        K_НЭСКО-ХМАО-02                                                                                                                                                 </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44.25" customHeight="1" x14ac:dyDescent="0.2">
      <c r="A15"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514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87</v>
      </c>
      <c r="C19" s="307" t="s">
        <v>86</v>
      </c>
      <c r="D19" s="307" t="s">
        <v>75</v>
      </c>
      <c r="E19" s="350" t="s">
        <v>85</v>
      </c>
      <c r="F19" s="351"/>
      <c r="G19" s="351"/>
      <c r="H19" s="351"/>
      <c r="I19" s="352"/>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83</v>
      </c>
      <c r="F20" s="39" t="s">
        <v>82</v>
      </c>
      <c r="G20" s="39" t="s">
        <v>81</v>
      </c>
      <c r="H20" s="39" t="s">
        <v>80</v>
      </c>
      <c r="I20" s="39" t="s">
        <v>79</v>
      </c>
      <c r="J20" s="39" t="s">
        <v>78</v>
      </c>
      <c r="K20" s="39" t="s">
        <v>4</v>
      </c>
      <c r="L20" s="47" t="s">
        <v>3</v>
      </c>
      <c r="M20" s="46" t="s">
        <v>238</v>
      </c>
      <c r="N20" s="46" t="s">
        <v>77</v>
      </c>
      <c r="O20" s="46" t="s">
        <v>76</v>
      </c>
      <c r="P20" s="30"/>
      <c r="Q20" s="30"/>
      <c r="R20" s="30"/>
      <c r="S20" s="30"/>
      <c r="T20" s="30"/>
      <c r="U20" s="30"/>
      <c r="V20" s="30"/>
      <c r="W20" s="30"/>
      <c r="X20" s="29"/>
      <c r="Y20" s="29"/>
      <c r="Z20" s="29"/>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0"/>
      <c r="Q21" s="30"/>
      <c r="R21" s="30"/>
      <c r="S21" s="30"/>
      <c r="T21" s="30"/>
      <c r="U21" s="30"/>
      <c r="V21" s="30"/>
      <c r="W21" s="30"/>
      <c r="X21" s="29"/>
      <c r="Y21" s="29"/>
      <c r="Z21" s="29"/>
    </row>
    <row r="22" spans="1:26" s="3" customFormat="1" ht="33" customHeight="1" x14ac:dyDescent="0.2">
      <c r="A22" s="43"/>
      <c r="B22" s="45"/>
      <c r="C22" s="33"/>
      <c r="D22" s="33"/>
      <c r="E22" s="33"/>
      <c r="F22" s="33"/>
      <c r="G22" s="33"/>
      <c r="H22" s="33"/>
      <c r="I22" s="33"/>
      <c r="J22" s="42"/>
      <c r="K22" s="42"/>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81" sqref="A81:AJ81"/>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367</v>
      </c>
    </row>
    <row r="4" spans="1:44" s="12" customFormat="1" ht="18.75" x14ac:dyDescent="0.3">
      <c r="A4" s="17"/>
      <c r="I4" s="16"/>
      <c r="J4" s="16"/>
      <c r="K4" s="15"/>
    </row>
    <row r="5" spans="1:44" s="12" customFormat="1" ht="18.75" customHeight="1" x14ac:dyDescent="0.2">
      <c r="A5" s="300" t="s">
        <v>563</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 xml:space="preserve">ООО "Нижневартовская энергосбытовая компания"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 xml:space="preserve">        K_НЭСКО-ХМАО-02                                                                                                                                                 </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 customHeight="1" x14ac:dyDescent="0.2">
      <c r="A15"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515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418" t="s">
        <v>366</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28"/>
      <c r="AN24" s="128"/>
      <c r="AO24" s="156"/>
      <c r="AP24" s="156"/>
      <c r="AQ24" s="156"/>
      <c r="AR24" s="156"/>
      <c r="AS24" s="134"/>
    </row>
    <row r="25" spans="1:45" ht="12.75" customHeight="1" x14ac:dyDescent="0.25">
      <c r="A25" s="398" t="s">
        <v>365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29"/>
      <c r="AN25" s="419" t="s">
        <v>364</v>
      </c>
      <c r="AO25" s="419"/>
      <c r="AP25" s="419"/>
      <c r="AQ25" s="417"/>
      <c r="AR25" s="417"/>
      <c r="AS25" s="134"/>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29"/>
      <c r="AN26" s="408" t="s">
        <v>362</v>
      </c>
      <c r="AO26" s="409"/>
      <c r="AP26" s="410"/>
      <c r="AQ26" s="400"/>
      <c r="AR26" s="401"/>
      <c r="AS26" s="134"/>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29"/>
      <c r="AN27" s="408" t="s">
        <v>360</v>
      </c>
      <c r="AO27" s="409"/>
      <c r="AP27" s="410"/>
      <c r="AQ27" s="400"/>
      <c r="AR27" s="401"/>
      <c r="AS27" s="134"/>
    </row>
    <row r="28" spans="1:45" ht="27.75" customHeight="1" thickBot="1" x14ac:dyDescent="0.3">
      <c r="A28" s="411" t="s">
        <v>359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29"/>
      <c r="AN28" s="414" t="s">
        <v>358</v>
      </c>
      <c r="AO28" s="415"/>
      <c r="AP28" s="416"/>
      <c r="AQ28" s="400"/>
      <c r="AR28" s="401"/>
      <c r="AS28" s="134"/>
    </row>
    <row r="29" spans="1:45" ht="17.25" customHeight="1" x14ac:dyDescent="0.25">
      <c r="A29" s="402" t="s">
        <v>357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29"/>
      <c r="AN29" s="405"/>
      <c r="AO29" s="406"/>
      <c r="AP29" s="406"/>
      <c r="AQ29" s="400"/>
      <c r="AR29" s="407"/>
      <c r="AS29" s="134"/>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29"/>
      <c r="AS30" s="134"/>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29"/>
      <c r="AN31" s="129"/>
      <c r="AO31" s="155"/>
      <c r="AP31" s="155"/>
      <c r="AQ31" s="155"/>
      <c r="AR31" s="155"/>
      <c r="AS31" s="134"/>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29"/>
      <c r="AN32" s="129"/>
      <c r="AO32" s="129"/>
      <c r="AP32" s="129"/>
      <c r="AQ32" s="129"/>
      <c r="AR32" s="129"/>
      <c r="AS32" s="134"/>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29"/>
      <c r="AN33" s="129"/>
      <c r="AO33" s="129"/>
      <c r="AP33" s="129"/>
      <c r="AQ33" s="129"/>
      <c r="AR33" s="129"/>
      <c r="AS33" s="134"/>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29"/>
      <c r="AN34" s="129"/>
      <c r="AO34" s="129"/>
      <c r="AP34" s="129"/>
      <c r="AQ34" s="129"/>
      <c r="AR34" s="129"/>
      <c r="AS34" s="13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29"/>
      <c r="AN35" s="129"/>
      <c r="AO35" s="129"/>
      <c r="AP35" s="129"/>
      <c r="AQ35" s="129"/>
      <c r="AR35" s="129"/>
      <c r="AS35" s="134"/>
    </row>
    <row r="36" spans="1:45" ht="17.25" customHeight="1" thickBot="1" x14ac:dyDescent="0.3">
      <c r="A36" s="382" t="s">
        <v>318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29"/>
      <c r="AN36" s="129"/>
      <c r="AO36" s="129"/>
      <c r="AP36" s="129"/>
      <c r="AQ36" s="129"/>
      <c r="AR36" s="129"/>
      <c r="AS36" s="134"/>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29"/>
      <c r="AN37" s="129"/>
      <c r="AO37" s="129"/>
      <c r="AP37" s="129"/>
      <c r="AQ37" s="129"/>
      <c r="AR37" s="129"/>
      <c r="AS37" s="134"/>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29"/>
      <c r="AN38" s="129"/>
      <c r="AO38" s="129"/>
      <c r="AP38" s="129"/>
      <c r="AQ38" s="129"/>
      <c r="AR38" s="129"/>
      <c r="AS38" s="134"/>
    </row>
    <row r="39" spans="1:45" ht="17.25" customHeight="1" thickBot="1" x14ac:dyDescent="0.3">
      <c r="A39" s="382" t="s">
        <v>351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29"/>
      <c r="AN39" s="129"/>
      <c r="AO39" s="129"/>
      <c r="AP39" s="129"/>
      <c r="AQ39" s="129"/>
      <c r="AR39" s="129"/>
      <c r="AS39" s="134"/>
    </row>
    <row r="40" spans="1:45" ht="17.25" customHeight="1" x14ac:dyDescent="0.25">
      <c r="A40" s="398" t="s">
        <v>350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29"/>
      <c r="AN40" s="129"/>
      <c r="AO40" s="129"/>
      <c r="AP40" s="129"/>
      <c r="AQ40" s="129"/>
      <c r="AR40" s="129"/>
      <c r="AS40" s="134"/>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29"/>
      <c r="AN41" s="129"/>
      <c r="AO41" s="129"/>
      <c r="AP41" s="129"/>
      <c r="AQ41" s="129"/>
      <c r="AR41" s="129"/>
      <c r="AS41" s="134"/>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29"/>
      <c r="AN42" s="129"/>
      <c r="AO42" s="129"/>
      <c r="AP42" s="129"/>
      <c r="AQ42" s="129"/>
      <c r="AR42" s="129"/>
      <c r="AS42" s="134"/>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29"/>
      <c r="AN43" s="129"/>
      <c r="AO43" s="129"/>
      <c r="AP43" s="129"/>
      <c r="AQ43" s="129"/>
      <c r="AR43" s="129"/>
      <c r="AS43" s="134"/>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29"/>
      <c r="AN44" s="129"/>
      <c r="AO44" s="129"/>
      <c r="AP44" s="129"/>
      <c r="AQ44" s="129"/>
      <c r="AR44" s="129"/>
      <c r="AS44" s="134"/>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29"/>
      <c r="AN45" s="129"/>
      <c r="AO45" s="129"/>
      <c r="AP45" s="129"/>
      <c r="AQ45" s="129"/>
      <c r="AR45" s="129"/>
      <c r="AS45" s="134"/>
    </row>
    <row r="46" spans="1:45" ht="17.25" customHeight="1" thickBot="1" x14ac:dyDescent="0.3">
      <c r="A46" s="391" t="s">
        <v>344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29"/>
      <c r="AN46" s="129"/>
      <c r="AO46" s="129"/>
      <c r="AP46" s="129"/>
      <c r="AQ46" s="129"/>
      <c r="AR46" s="129"/>
      <c r="AS46" s="134"/>
    </row>
    <row r="47" spans="1:45" ht="24" customHeight="1" x14ac:dyDescent="0.25">
      <c r="A47" s="394" t="s">
        <v>343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324</v>
      </c>
      <c r="AN47" s="381"/>
      <c r="AO47" s="142" t="s">
        <v>323</v>
      </c>
      <c r="AP47" s="142" t="s">
        <v>322</v>
      </c>
      <c r="AQ47" s="134"/>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46"/>
      <c r="AP48" s="146"/>
      <c r="AQ48" s="134"/>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46"/>
      <c r="AP49" s="146"/>
      <c r="AQ49" s="134"/>
    </row>
    <row r="50" spans="1:43" ht="12" customHeight="1" thickBot="1" x14ac:dyDescent="0.3">
      <c r="A50" s="382" t="s">
        <v>340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324</v>
      </c>
      <c r="AN52" s="381"/>
      <c r="AO52" s="142" t="s">
        <v>323</v>
      </c>
      <c r="AP52" s="142" t="s">
        <v>322</v>
      </c>
      <c r="AQ52" s="134"/>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50"/>
      <c r="AP53" s="150"/>
      <c r="AQ53" s="134"/>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46"/>
      <c r="AP54" s="146"/>
      <c r="AQ54" s="134"/>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46"/>
      <c r="AP55" s="146"/>
      <c r="AQ55" s="134"/>
    </row>
    <row r="56" spans="1:43" ht="12" customHeight="1" thickBot="1" x14ac:dyDescent="0.3">
      <c r="A56" s="382" t="s">
        <v>335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324</v>
      </c>
      <c r="AN58" s="381"/>
      <c r="AO58" s="142" t="s">
        <v>323</v>
      </c>
      <c r="AP58" s="142" t="s">
        <v>322</v>
      </c>
      <c r="AQ58" s="134"/>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48"/>
      <c r="AP59" s="148"/>
      <c r="AQ59" s="140"/>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46"/>
      <c r="AP60" s="146"/>
      <c r="AQ60" s="134"/>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46"/>
      <c r="AP61" s="146"/>
      <c r="AQ61" s="134"/>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46"/>
      <c r="AP62" s="146"/>
      <c r="AQ62" s="13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46"/>
      <c r="AP63" s="146"/>
      <c r="AQ63" s="13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46"/>
      <c r="AP64" s="146"/>
      <c r="AQ64" s="134"/>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46"/>
      <c r="AP65" s="146"/>
      <c r="AQ65" s="134"/>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47"/>
      <c r="AP66" s="147"/>
      <c r="AQ66" s="140"/>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46"/>
      <c r="AP67" s="146"/>
      <c r="AQ67" s="134"/>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47"/>
      <c r="AP68" s="147"/>
      <c r="AQ68" s="140"/>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46"/>
      <c r="AP69" s="146"/>
      <c r="AQ69" s="134"/>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47"/>
      <c r="AP70" s="147"/>
      <c r="AQ70" s="140"/>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46"/>
      <c r="AP71" s="146"/>
      <c r="AQ71" s="134"/>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324</v>
      </c>
      <c r="AN74" s="381"/>
      <c r="AO74" s="142" t="s">
        <v>323</v>
      </c>
      <c r="AP74" s="142" t="s">
        <v>322</v>
      </c>
      <c r="AQ74" s="134"/>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38"/>
      <c r="AP75" s="138"/>
      <c r="AQ75" s="140"/>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41"/>
      <c r="AP76" s="141"/>
      <c r="AQ76" s="134"/>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41"/>
      <c r="AP77" s="141"/>
      <c r="AQ77" s="134"/>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41"/>
      <c r="AP78" s="141"/>
      <c r="AQ78" s="134"/>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41"/>
      <c r="AP79" s="141"/>
      <c r="AQ79" s="134"/>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41"/>
      <c r="AP80" s="141"/>
      <c r="AQ80" s="134"/>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41"/>
      <c r="AP81" s="141"/>
      <c r="AQ81" s="134"/>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41"/>
      <c r="AP82" s="141"/>
      <c r="AQ82" s="134"/>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38"/>
      <c r="AP83" s="138"/>
      <c r="AQ83" s="140"/>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38"/>
      <c r="AP84" s="138"/>
      <c r="AQ84" s="140"/>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41"/>
      <c r="AP85" s="141"/>
      <c r="AQ85" s="128"/>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38"/>
      <c r="AP86" s="138"/>
      <c r="AQ86" s="140"/>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38"/>
      <c r="AP87" s="138"/>
      <c r="AQ87" s="140"/>
    </row>
    <row r="88" spans="1:45" ht="14.25" customHeight="1" x14ac:dyDescent="0.25">
      <c r="A88" s="357" t="s">
        <v>308</v>
      </c>
      <c r="B88" s="358"/>
      <c r="C88" s="358"/>
      <c r="D88" s="35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0"/>
      <c r="AL88" s="361"/>
      <c r="AM88" s="362"/>
      <c r="AN88" s="363"/>
      <c r="AO88" s="138"/>
      <c r="AP88" s="138"/>
      <c r="AQ88" s="140"/>
    </row>
    <row r="89" spans="1:45" x14ac:dyDescent="0.25">
      <c r="A89" s="357" t="s">
        <v>307</v>
      </c>
      <c r="B89" s="358"/>
      <c r="C89" s="358"/>
      <c r="D89" s="35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0"/>
      <c r="AL89" s="361"/>
      <c r="AM89" s="362"/>
      <c r="AN89" s="363"/>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3"/>
      <c r="AL90" s="354"/>
      <c r="AM90" s="355"/>
      <c r="AN90" s="356"/>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60" workbookViewId="0">
      <pane xSplit="2" ySplit="15" topLeftCell="C25" activePane="bottomRight" state="frozen"/>
      <selection activeCell="M81" sqref="M81"/>
      <selection pane="topRight" activeCell="M81" sqref="M81"/>
      <selection pane="bottomLeft" activeCell="M81" sqref="M81"/>
      <selection pane="bottomRight" activeCell="H39" sqref="H39"/>
    </sheetView>
  </sheetViews>
  <sheetFormatPr defaultRowHeight="15.75" x14ac:dyDescent="0.25"/>
  <cols>
    <col min="1" max="1" width="9.140625" style="64"/>
    <col min="2" max="2" width="37.7109375" style="64" customWidth="1"/>
    <col min="3" max="3" width="15.140625" style="64" customWidth="1"/>
    <col min="4" max="4" width="14.28515625" style="64" customWidth="1"/>
    <col min="5" max="5" width="14.140625" style="64" customWidth="1"/>
    <col min="6" max="6" width="15.5703125" style="64"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68</v>
      </c>
    </row>
    <row r="2" spans="1:42" ht="18.75" x14ac:dyDescent="0.3">
      <c r="J2" s="15" t="s">
        <v>10</v>
      </c>
    </row>
    <row r="3" spans="1:42" ht="18.75" x14ac:dyDescent="0.3">
      <c r="J3" s="15" t="s">
        <v>67</v>
      </c>
    </row>
    <row r="4" spans="1:42" ht="18.75" x14ac:dyDescent="0.3">
      <c r="I4" s="15"/>
    </row>
    <row r="5" spans="1:42" x14ac:dyDescent="0.25">
      <c r="A5" s="300" t="s">
        <v>547</v>
      </c>
      <c r="B5" s="300"/>
      <c r="C5" s="300"/>
      <c r="D5" s="300"/>
      <c r="E5" s="300"/>
      <c r="F5" s="300"/>
      <c r="G5" s="300"/>
      <c r="H5" s="300"/>
      <c r="I5" s="300"/>
      <c r="J5" s="300"/>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row>
    <row r="6" spans="1:42" ht="18.75" x14ac:dyDescent="0.3">
      <c r="I6" s="15"/>
    </row>
    <row r="7" spans="1:42" ht="18.75" x14ac:dyDescent="0.25">
      <c r="A7" s="308" t="s">
        <v>9</v>
      </c>
      <c r="B7" s="308"/>
      <c r="C7" s="308"/>
      <c r="D7" s="308"/>
      <c r="E7" s="308"/>
      <c r="F7" s="308"/>
      <c r="G7" s="308"/>
      <c r="H7" s="308"/>
      <c r="I7" s="308"/>
      <c r="J7" s="308"/>
    </row>
    <row r="8" spans="1:42" ht="18.75" x14ac:dyDescent="0.25">
      <c r="A8" s="308"/>
      <c r="B8" s="308"/>
      <c r="C8" s="308"/>
      <c r="D8" s="308"/>
      <c r="E8" s="308"/>
      <c r="F8" s="308"/>
      <c r="G8" s="308"/>
      <c r="H8" s="308"/>
      <c r="I8" s="308"/>
      <c r="J8" s="308"/>
    </row>
    <row r="9" spans="1:42" x14ac:dyDescent="0.25">
      <c r="A9" s="309" t="str">
        <f>'1. паспорт местоположение'!A9:C9</f>
        <v xml:space="preserve">ООО "Нижневартовская энергосбытовая компания"                                                                                                                                                                                           </v>
      </c>
      <c r="B9" s="309"/>
      <c r="C9" s="309"/>
      <c r="D9" s="309"/>
      <c r="E9" s="309"/>
      <c r="F9" s="309"/>
      <c r="G9" s="309"/>
      <c r="H9" s="309"/>
      <c r="I9" s="309"/>
      <c r="J9" s="309"/>
    </row>
    <row r="10" spans="1:42" x14ac:dyDescent="0.25">
      <c r="A10" s="313" t="s">
        <v>8</v>
      </c>
      <c r="B10" s="313"/>
      <c r="C10" s="313"/>
      <c r="D10" s="313"/>
      <c r="E10" s="313"/>
      <c r="F10" s="313"/>
      <c r="G10" s="313"/>
      <c r="H10" s="313"/>
      <c r="I10" s="313"/>
      <c r="J10" s="313"/>
    </row>
    <row r="11" spans="1:42" ht="18.75" x14ac:dyDescent="0.25">
      <c r="A11" s="308"/>
      <c r="B11" s="308"/>
      <c r="C11" s="308"/>
      <c r="D11" s="308"/>
      <c r="E11" s="308"/>
      <c r="F11" s="308"/>
      <c r="G11" s="308"/>
      <c r="H11" s="308"/>
      <c r="I11" s="308"/>
      <c r="J11" s="308"/>
    </row>
    <row r="12" spans="1:42" x14ac:dyDescent="0.25">
      <c r="A12" s="309" t="str">
        <f>'1. паспорт местоположение'!A12:C12</f>
        <v xml:space="preserve">        K_НЭСКО-ХМАО-02                                                                                                                                                 </v>
      </c>
      <c r="B12" s="309"/>
      <c r="C12" s="309"/>
      <c r="D12" s="309"/>
      <c r="E12" s="309"/>
      <c r="F12" s="309"/>
      <c r="G12" s="309"/>
      <c r="H12" s="309"/>
      <c r="I12" s="309"/>
      <c r="J12" s="309"/>
    </row>
    <row r="13" spans="1:42" x14ac:dyDescent="0.25">
      <c r="A13" s="313" t="s">
        <v>7</v>
      </c>
      <c r="B13" s="313"/>
      <c r="C13" s="313"/>
      <c r="D13" s="313"/>
      <c r="E13" s="313"/>
      <c r="F13" s="313"/>
      <c r="G13" s="313"/>
      <c r="H13" s="313"/>
      <c r="I13" s="313"/>
      <c r="J13" s="313"/>
    </row>
    <row r="14" spans="1:42" ht="18.75" x14ac:dyDescent="0.25">
      <c r="A14" s="314"/>
      <c r="B14" s="314"/>
      <c r="C14" s="314"/>
      <c r="D14" s="314"/>
      <c r="E14" s="314"/>
      <c r="F14" s="314"/>
      <c r="G14" s="314"/>
      <c r="H14" s="314"/>
      <c r="I14" s="314"/>
      <c r="J14" s="314"/>
    </row>
    <row r="15" spans="1:42" ht="42" customHeight="1" x14ac:dyDescent="0.25">
      <c r="A15"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09"/>
      <c r="C15" s="309"/>
      <c r="D15" s="309"/>
      <c r="E15" s="309"/>
      <c r="F15" s="309"/>
      <c r="G15" s="309"/>
      <c r="H15" s="309"/>
      <c r="I15" s="309"/>
      <c r="J15" s="309"/>
    </row>
    <row r="16" spans="1:42" x14ac:dyDescent="0.25">
      <c r="A16" s="313" t="s">
        <v>6</v>
      </c>
      <c r="B16" s="313"/>
      <c r="C16" s="313"/>
      <c r="D16" s="313"/>
      <c r="E16" s="313"/>
      <c r="F16" s="313"/>
      <c r="G16" s="313"/>
      <c r="H16" s="313"/>
      <c r="I16" s="313"/>
      <c r="J16" s="313"/>
    </row>
    <row r="17" spans="1:10" ht="15.75" customHeight="1" x14ac:dyDescent="0.25">
      <c r="J17" s="99"/>
    </row>
    <row r="18" spans="1:10" x14ac:dyDescent="0.25">
      <c r="I18" s="98"/>
    </row>
    <row r="19" spans="1:10" ht="15.75" customHeight="1" x14ac:dyDescent="0.25">
      <c r="A19" s="430" t="s">
        <v>516</v>
      </c>
      <c r="B19" s="430"/>
      <c r="C19" s="430"/>
      <c r="D19" s="430"/>
      <c r="E19" s="430"/>
      <c r="F19" s="430"/>
      <c r="G19" s="430"/>
      <c r="H19" s="430"/>
      <c r="I19" s="430"/>
      <c r="J19" s="430"/>
    </row>
    <row r="20" spans="1:10" x14ac:dyDescent="0.25">
      <c r="A20" s="68"/>
      <c r="B20" s="68"/>
      <c r="C20" s="97"/>
      <c r="D20" s="97"/>
      <c r="E20" s="97"/>
      <c r="F20" s="97"/>
      <c r="G20" s="97"/>
      <c r="H20" s="97"/>
      <c r="I20" s="97"/>
      <c r="J20" s="97"/>
    </row>
    <row r="21" spans="1:10" ht="28.5" customHeight="1" x14ac:dyDescent="0.25">
      <c r="A21" s="420" t="s">
        <v>228</v>
      </c>
      <c r="B21" s="420" t="s">
        <v>227</v>
      </c>
      <c r="C21" s="426" t="s">
        <v>447</v>
      </c>
      <c r="D21" s="426"/>
      <c r="E21" s="426"/>
      <c r="F21" s="426"/>
      <c r="G21" s="421" t="s">
        <v>226</v>
      </c>
      <c r="H21" s="423" t="s">
        <v>449</v>
      </c>
      <c r="I21" s="420" t="s">
        <v>225</v>
      </c>
      <c r="J21" s="422" t="s">
        <v>448</v>
      </c>
    </row>
    <row r="22" spans="1:10" ht="58.5" customHeight="1" x14ac:dyDescent="0.25">
      <c r="A22" s="420"/>
      <c r="B22" s="420"/>
      <c r="C22" s="427" t="s">
        <v>2</v>
      </c>
      <c r="D22" s="427"/>
      <c r="E22" s="428" t="s">
        <v>11</v>
      </c>
      <c r="F22" s="429"/>
      <c r="G22" s="421"/>
      <c r="H22" s="424"/>
      <c r="I22" s="420"/>
      <c r="J22" s="422"/>
    </row>
    <row r="23" spans="1:10" ht="31.5" x14ac:dyDescent="0.25">
      <c r="A23" s="420"/>
      <c r="B23" s="420"/>
      <c r="C23" s="96" t="s">
        <v>224</v>
      </c>
      <c r="D23" s="96" t="s">
        <v>223</v>
      </c>
      <c r="E23" s="96" t="s">
        <v>224</v>
      </c>
      <c r="F23" s="96" t="s">
        <v>223</v>
      </c>
      <c r="G23" s="421"/>
      <c r="H23" s="425"/>
      <c r="I23" s="420"/>
      <c r="J23" s="422"/>
    </row>
    <row r="24" spans="1:10" x14ac:dyDescent="0.25">
      <c r="A24" s="75">
        <v>1</v>
      </c>
      <c r="B24" s="75">
        <v>2</v>
      </c>
      <c r="C24" s="96">
        <v>3</v>
      </c>
      <c r="D24" s="96">
        <v>4</v>
      </c>
      <c r="E24" s="96">
        <v>7</v>
      </c>
      <c r="F24" s="96">
        <v>8</v>
      </c>
      <c r="G24" s="96">
        <v>9</v>
      </c>
      <c r="H24" s="96">
        <v>10</v>
      </c>
      <c r="I24" s="96">
        <v>11</v>
      </c>
      <c r="J24" s="96">
        <v>12</v>
      </c>
    </row>
    <row r="25" spans="1:10" ht="31.5" x14ac:dyDescent="0.25">
      <c r="A25" s="217">
        <v>1</v>
      </c>
      <c r="B25" s="216" t="s">
        <v>222</v>
      </c>
      <c r="C25" s="216"/>
      <c r="D25" s="224"/>
      <c r="E25" s="224"/>
      <c r="F25" s="224"/>
      <c r="G25" s="224"/>
      <c r="H25" s="224"/>
      <c r="I25" s="219"/>
      <c r="J25" s="225"/>
    </row>
    <row r="26" spans="1:10" ht="21.75" customHeight="1" x14ac:dyDescent="0.25">
      <c r="A26" s="91" t="s">
        <v>221</v>
      </c>
      <c r="B26" s="95" t="s">
        <v>454</v>
      </c>
      <c r="C26" s="89" t="s">
        <v>557</v>
      </c>
      <c r="D26" s="89" t="s">
        <v>557</v>
      </c>
      <c r="E26" s="89" t="s">
        <v>557</v>
      </c>
      <c r="F26" s="89" t="s">
        <v>557</v>
      </c>
      <c r="G26" s="94"/>
      <c r="H26" s="94"/>
      <c r="I26" s="88"/>
      <c r="J26" s="88"/>
    </row>
    <row r="27" spans="1:10" s="71" customFormat="1" ht="39" customHeight="1" x14ac:dyDescent="0.25">
      <c r="A27" s="91" t="s">
        <v>220</v>
      </c>
      <c r="B27" s="95" t="s">
        <v>456</v>
      </c>
      <c r="C27" s="89" t="s">
        <v>557</v>
      </c>
      <c r="D27" s="89" t="s">
        <v>557</v>
      </c>
      <c r="E27" s="89" t="s">
        <v>557</v>
      </c>
      <c r="F27" s="89" t="s">
        <v>557</v>
      </c>
      <c r="G27" s="94"/>
      <c r="H27" s="94"/>
      <c r="I27" s="88"/>
      <c r="J27" s="88"/>
    </row>
    <row r="28" spans="1:10" s="71" customFormat="1" ht="70.5" customHeight="1" x14ac:dyDescent="0.25">
      <c r="A28" s="91" t="s">
        <v>455</v>
      </c>
      <c r="B28" s="95" t="s">
        <v>459</v>
      </c>
      <c r="C28" s="89" t="s">
        <v>557</v>
      </c>
      <c r="D28" s="89" t="s">
        <v>557</v>
      </c>
      <c r="E28" s="89" t="s">
        <v>557</v>
      </c>
      <c r="F28" s="89" t="s">
        <v>557</v>
      </c>
      <c r="G28" s="94"/>
      <c r="H28" s="94"/>
      <c r="I28" s="88"/>
      <c r="J28" s="88"/>
    </row>
    <row r="29" spans="1:10" s="71" customFormat="1" ht="54" customHeight="1" x14ac:dyDescent="0.25">
      <c r="A29" s="91" t="s">
        <v>219</v>
      </c>
      <c r="B29" s="95" t="s">
        <v>458</v>
      </c>
      <c r="C29" s="89" t="s">
        <v>557</v>
      </c>
      <c r="D29" s="89" t="s">
        <v>557</v>
      </c>
      <c r="E29" s="89" t="s">
        <v>557</v>
      </c>
      <c r="F29" s="89" t="s">
        <v>557</v>
      </c>
      <c r="G29" s="94"/>
      <c r="H29" s="94"/>
      <c r="I29" s="88"/>
      <c r="J29" s="88"/>
    </row>
    <row r="30" spans="1:10" s="71" customFormat="1" ht="42" customHeight="1" x14ac:dyDescent="0.25">
      <c r="A30" s="91" t="s">
        <v>218</v>
      </c>
      <c r="B30" s="95" t="s">
        <v>460</v>
      </c>
      <c r="C30" s="89" t="s">
        <v>557</v>
      </c>
      <c r="D30" s="89" t="s">
        <v>557</v>
      </c>
      <c r="E30" s="89" t="s">
        <v>557</v>
      </c>
      <c r="F30" s="89" t="s">
        <v>557</v>
      </c>
      <c r="G30" s="94"/>
      <c r="H30" s="94"/>
      <c r="I30" s="88"/>
      <c r="J30" s="88"/>
    </row>
    <row r="31" spans="1:10" s="71" customFormat="1" ht="50.25" customHeight="1" x14ac:dyDescent="0.25">
      <c r="A31" s="91" t="s">
        <v>217</v>
      </c>
      <c r="B31" s="90" t="s">
        <v>565</v>
      </c>
      <c r="C31" s="89" t="s">
        <v>557</v>
      </c>
      <c r="D31" s="89" t="s">
        <v>557</v>
      </c>
      <c r="E31" s="89" t="s">
        <v>557</v>
      </c>
      <c r="F31" s="89" t="s">
        <v>557</v>
      </c>
      <c r="G31" s="215"/>
      <c r="H31" s="215"/>
      <c r="I31" s="88"/>
      <c r="J31" s="88"/>
    </row>
    <row r="32" spans="1:10" s="71" customFormat="1" ht="31.5" x14ac:dyDescent="0.25">
      <c r="A32" s="91" t="s">
        <v>215</v>
      </c>
      <c r="B32" s="90" t="s">
        <v>461</v>
      </c>
      <c r="C32" s="89" t="s">
        <v>557</v>
      </c>
      <c r="D32" s="89" t="s">
        <v>557</v>
      </c>
      <c r="E32" s="89" t="s">
        <v>557</v>
      </c>
      <c r="F32" s="89" t="s">
        <v>557</v>
      </c>
      <c r="G32" s="215"/>
      <c r="H32" s="215"/>
      <c r="I32" s="88"/>
      <c r="J32" s="88"/>
    </row>
    <row r="33" spans="1:10" s="71" customFormat="1" ht="37.5" customHeight="1" x14ac:dyDescent="0.25">
      <c r="A33" s="91" t="s">
        <v>472</v>
      </c>
      <c r="B33" s="90" t="s">
        <v>391</v>
      </c>
      <c r="C33" s="89" t="s">
        <v>557</v>
      </c>
      <c r="D33" s="89" t="s">
        <v>557</v>
      </c>
      <c r="E33" s="89" t="s">
        <v>557</v>
      </c>
      <c r="F33" s="89" t="s">
        <v>557</v>
      </c>
      <c r="G33" s="94"/>
      <c r="H33" s="94"/>
      <c r="I33" s="88"/>
      <c r="J33" s="88"/>
    </row>
    <row r="34" spans="1:10" s="71" customFormat="1" ht="47.25" customHeight="1" x14ac:dyDescent="0.25">
      <c r="A34" s="91" t="s">
        <v>473</v>
      </c>
      <c r="B34" s="90" t="s">
        <v>465</v>
      </c>
      <c r="C34" s="89" t="s">
        <v>557</v>
      </c>
      <c r="D34" s="89" t="s">
        <v>557</v>
      </c>
      <c r="E34" s="89" t="s">
        <v>557</v>
      </c>
      <c r="F34" s="89" t="s">
        <v>557</v>
      </c>
      <c r="G34" s="93"/>
      <c r="H34" s="93"/>
      <c r="I34" s="93"/>
      <c r="J34" s="88"/>
    </row>
    <row r="35" spans="1:10" s="71" customFormat="1" ht="33" customHeight="1" x14ac:dyDescent="0.25">
      <c r="A35" s="91" t="s">
        <v>474</v>
      </c>
      <c r="B35" s="90" t="s">
        <v>216</v>
      </c>
      <c r="C35" s="89" t="s">
        <v>557</v>
      </c>
      <c r="D35" s="89" t="s">
        <v>557</v>
      </c>
      <c r="E35" s="89" t="s">
        <v>557</v>
      </c>
      <c r="F35" s="89" t="s">
        <v>557</v>
      </c>
      <c r="G35" s="215"/>
      <c r="H35" s="215"/>
      <c r="I35" s="93"/>
      <c r="J35" s="88"/>
    </row>
    <row r="36" spans="1:10" ht="37.5" customHeight="1" x14ac:dyDescent="0.25">
      <c r="A36" s="91" t="s">
        <v>475</v>
      </c>
      <c r="B36" s="90" t="s">
        <v>457</v>
      </c>
      <c r="C36" s="89" t="s">
        <v>557</v>
      </c>
      <c r="D36" s="89" t="s">
        <v>557</v>
      </c>
      <c r="E36" s="89" t="s">
        <v>557</v>
      </c>
      <c r="F36" s="89" t="s">
        <v>557</v>
      </c>
      <c r="G36" s="92"/>
      <c r="H36" s="92"/>
      <c r="I36" s="88"/>
      <c r="J36" s="88"/>
    </row>
    <row r="37" spans="1:10" ht="20.25" customHeight="1" x14ac:dyDescent="0.25">
      <c r="A37" s="91" t="s">
        <v>476</v>
      </c>
      <c r="B37" s="90" t="s">
        <v>214</v>
      </c>
      <c r="C37" s="89" t="s">
        <v>557</v>
      </c>
      <c r="D37" s="89" t="s">
        <v>557</v>
      </c>
      <c r="E37" s="89" t="s">
        <v>557</v>
      </c>
      <c r="F37" s="89" t="s">
        <v>557</v>
      </c>
      <c r="G37" s="295">
        <v>1</v>
      </c>
      <c r="H37" s="215">
        <v>0</v>
      </c>
      <c r="I37" s="88"/>
      <c r="J37" s="88"/>
    </row>
    <row r="38" spans="1:10" s="223" customFormat="1" ht="25.5" customHeight="1" x14ac:dyDescent="0.25">
      <c r="A38" s="220" t="s">
        <v>477</v>
      </c>
      <c r="B38" s="221" t="s">
        <v>213</v>
      </c>
      <c r="C38" s="218"/>
      <c r="D38" s="222"/>
      <c r="E38" s="222"/>
      <c r="F38" s="222"/>
      <c r="G38" s="222"/>
      <c r="H38" s="222"/>
      <c r="I38" s="222"/>
      <c r="J38" s="222"/>
    </row>
    <row r="39" spans="1:10" ht="72" customHeight="1" x14ac:dyDescent="0.25">
      <c r="A39" s="91">
        <v>2</v>
      </c>
      <c r="B39" s="90" t="s">
        <v>462</v>
      </c>
      <c r="C39" s="250" t="s">
        <v>566</v>
      </c>
      <c r="D39" s="250" t="s">
        <v>566</v>
      </c>
      <c r="E39" s="250" t="s">
        <v>566</v>
      </c>
      <c r="F39" s="250" t="s">
        <v>566</v>
      </c>
      <c r="G39" s="295">
        <v>1</v>
      </c>
      <c r="H39" s="215">
        <v>0</v>
      </c>
      <c r="I39" s="88"/>
      <c r="J39" s="88"/>
    </row>
    <row r="40" spans="1:10" ht="33.75" customHeight="1" x14ac:dyDescent="0.25">
      <c r="A40" s="91" t="s">
        <v>212</v>
      </c>
      <c r="B40" s="90" t="s">
        <v>464</v>
      </c>
      <c r="C40" s="250" t="s">
        <v>566</v>
      </c>
      <c r="D40" s="250" t="s">
        <v>567</v>
      </c>
      <c r="E40" s="250" t="s">
        <v>566</v>
      </c>
      <c r="F40" s="294" t="s">
        <v>567</v>
      </c>
      <c r="G40" s="251">
        <v>1</v>
      </c>
      <c r="H40" s="295">
        <v>0.49590739767711034</v>
      </c>
      <c r="I40" s="88"/>
      <c r="J40" s="88"/>
    </row>
    <row r="41" spans="1:10" ht="54" customHeight="1" x14ac:dyDescent="0.25">
      <c r="A41" s="217" t="s">
        <v>211</v>
      </c>
      <c r="B41" s="216" t="s">
        <v>544</v>
      </c>
      <c r="C41" s="218"/>
      <c r="D41" s="219"/>
      <c r="E41" s="219"/>
      <c r="F41" s="219"/>
      <c r="G41" s="219"/>
      <c r="H41" s="219"/>
      <c r="I41" s="219"/>
      <c r="J41" s="219"/>
    </row>
    <row r="42" spans="1:10" ht="58.5" customHeight="1" x14ac:dyDescent="0.25">
      <c r="A42" s="91">
        <v>3</v>
      </c>
      <c r="B42" s="90" t="s">
        <v>463</v>
      </c>
      <c r="C42" s="250" t="s">
        <v>566</v>
      </c>
      <c r="D42" s="250" t="s">
        <v>567</v>
      </c>
      <c r="E42" s="250" t="s">
        <v>566</v>
      </c>
      <c r="F42" s="294" t="s">
        <v>567</v>
      </c>
      <c r="G42" s="251">
        <f>G40</f>
        <v>1</v>
      </c>
      <c r="H42" s="295">
        <f>H40</f>
        <v>0.49590739767711034</v>
      </c>
      <c r="I42" s="88"/>
      <c r="J42" s="88"/>
    </row>
    <row r="43" spans="1:10" ht="34.5" customHeight="1" x14ac:dyDescent="0.25">
      <c r="A43" s="91" t="s">
        <v>210</v>
      </c>
      <c r="B43" s="90" t="s">
        <v>208</v>
      </c>
      <c r="C43" s="250" t="s">
        <v>564</v>
      </c>
      <c r="D43" s="250" t="s">
        <v>567</v>
      </c>
      <c r="E43" s="250" t="s">
        <v>564</v>
      </c>
      <c r="F43" s="294" t="s">
        <v>567</v>
      </c>
      <c r="G43" s="251">
        <f>G40</f>
        <v>1</v>
      </c>
      <c r="H43" s="295">
        <f>H40</f>
        <v>0.49590739767711034</v>
      </c>
      <c r="I43" s="88"/>
      <c r="J43" s="88"/>
    </row>
    <row r="44" spans="1:10" ht="24.75" customHeight="1" x14ac:dyDescent="0.25">
      <c r="A44" s="91" t="s">
        <v>209</v>
      </c>
      <c r="B44" s="90" t="s">
        <v>206</v>
      </c>
      <c r="C44" s="250" t="s">
        <v>568</v>
      </c>
      <c r="D44" s="250" t="s">
        <v>567</v>
      </c>
      <c r="E44" s="250" t="s">
        <v>568</v>
      </c>
      <c r="F44" s="294" t="s">
        <v>567</v>
      </c>
      <c r="G44" s="251">
        <f>G40</f>
        <v>1</v>
      </c>
      <c r="H44" s="295">
        <f>H40</f>
        <v>0.49590739767711034</v>
      </c>
      <c r="I44" s="88"/>
      <c r="J44" s="88"/>
    </row>
    <row r="45" spans="1:10" ht="90.75" customHeight="1" x14ac:dyDescent="0.25">
      <c r="A45" s="91" t="s">
        <v>207</v>
      </c>
      <c r="B45" s="90" t="s">
        <v>468</v>
      </c>
      <c r="C45" s="89" t="s">
        <v>557</v>
      </c>
      <c r="D45" s="89" t="s">
        <v>557</v>
      </c>
      <c r="E45" s="89" t="s">
        <v>557</v>
      </c>
      <c r="F45" s="89" t="s">
        <v>557</v>
      </c>
      <c r="G45" s="88"/>
      <c r="H45" s="88"/>
      <c r="I45" s="88"/>
      <c r="J45" s="88"/>
    </row>
    <row r="46" spans="1:10" ht="167.25" customHeight="1" x14ac:dyDescent="0.25">
      <c r="A46" s="91" t="s">
        <v>205</v>
      </c>
      <c r="B46" s="90" t="s">
        <v>466</v>
      </c>
      <c r="C46" s="89" t="s">
        <v>557</v>
      </c>
      <c r="D46" s="89" t="s">
        <v>557</v>
      </c>
      <c r="E46" s="89" t="s">
        <v>557</v>
      </c>
      <c r="F46" s="89" t="s">
        <v>557</v>
      </c>
      <c r="G46" s="88"/>
      <c r="H46" s="88"/>
      <c r="I46" s="88"/>
      <c r="J46" s="88"/>
    </row>
    <row r="47" spans="1:10" ht="36.75" customHeight="1" x14ac:dyDescent="0.25">
      <c r="A47" s="91" t="s">
        <v>204</v>
      </c>
      <c r="B47" s="90" t="s">
        <v>569</v>
      </c>
      <c r="C47" s="250" t="s">
        <v>568</v>
      </c>
      <c r="D47" s="250" t="s">
        <v>567</v>
      </c>
      <c r="E47" s="250" t="s">
        <v>568</v>
      </c>
      <c r="F47" s="294" t="s">
        <v>567</v>
      </c>
      <c r="G47" s="251">
        <f>$G$40</f>
        <v>1</v>
      </c>
      <c r="H47" s="295">
        <f>$H$40</f>
        <v>0.49590739767711034</v>
      </c>
      <c r="I47" s="88"/>
      <c r="J47" s="88"/>
    </row>
    <row r="48" spans="1:10" ht="37.5" customHeight="1" x14ac:dyDescent="0.25">
      <c r="A48" s="217" t="s">
        <v>478</v>
      </c>
      <c r="B48" s="216" t="s">
        <v>203</v>
      </c>
      <c r="C48" s="219"/>
      <c r="D48" s="219"/>
      <c r="E48" s="219"/>
      <c r="F48" s="219"/>
      <c r="G48" s="219"/>
      <c r="H48" s="219"/>
      <c r="I48" s="219"/>
      <c r="J48" s="219"/>
    </row>
    <row r="49" spans="1:10" ht="35.25" customHeight="1" x14ac:dyDescent="0.25">
      <c r="A49" s="91">
        <v>4</v>
      </c>
      <c r="B49" s="90" t="s">
        <v>201</v>
      </c>
      <c r="C49" s="250" t="s">
        <v>568</v>
      </c>
      <c r="D49" s="250" t="s">
        <v>567</v>
      </c>
      <c r="E49" s="250" t="s">
        <v>568</v>
      </c>
      <c r="F49" s="294" t="s">
        <v>567</v>
      </c>
      <c r="G49" s="251">
        <f>$G$40</f>
        <v>1</v>
      </c>
      <c r="H49" s="295">
        <f>$H$40</f>
        <v>0.49590739767711034</v>
      </c>
      <c r="I49" s="88"/>
      <c r="J49" s="88"/>
    </row>
    <row r="50" spans="1:10" ht="86.25" customHeight="1" x14ac:dyDescent="0.25">
      <c r="A50" s="91" t="s">
        <v>202</v>
      </c>
      <c r="B50" s="90" t="s">
        <v>467</v>
      </c>
      <c r="C50" s="250" t="s">
        <v>568</v>
      </c>
      <c r="D50" s="250" t="s">
        <v>567</v>
      </c>
      <c r="E50" s="250" t="s">
        <v>568</v>
      </c>
      <c r="F50" s="294" t="s">
        <v>567</v>
      </c>
      <c r="G50" s="252">
        <v>1</v>
      </c>
      <c r="H50" s="295">
        <v>1</v>
      </c>
      <c r="I50" s="88"/>
      <c r="J50" s="88"/>
    </row>
    <row r="51" spans="1:10" ht="77.25" customHeight="1" x14ac:dyDescent="0.25">
      <c r="A51" s="91" t="s">
        <v>200</v>
      </c>
      <c r="B51" s="90" t="s">
        <v>469</v>
      </c>
      <c r="C51" s="89" t="s">
        <v>557</v>
      </c>
      <c r="D51" s="89" t="s">
        <v>557</v>
      </c>
      <c r="E51" s="89" t="s">
        <v>557</v>
      </c>
      <c r="F51" s="89" t="s">
        <v>557</v>
      </c>
      <c r="G51" s="88"/>
      <c r="H51" s="88"/>
      <c r="I51" s="88"/>
      <c r="J51" s="88"/>
    </row>
    <row r="52" spans="1:10" ht="71.25" customHeight="1" x14ac:dyDescent="0.25">
      <c r="A52" s="91" t="s">
        <v>198</v>
      </c>
      <c r="B52" s="90" t="s">
        <v>199</v>
      </c>
      <c r="C52" s="89" t="s">
        <v>557</v>
      </c>
      <c r="D52" s="89" t="s">
        <v>557</v>
      </c>
      <c r="E52" s="89" t="s">
        <v>557</v>
      </c>
      <c r="F52" s="89" t="s">
        <v>557</v>
      </c>
      <c r="G52" s="88"/>
      <c r="H52" s="88"/>
      <c r="I52" s="88"/>
      <c r="J52" s="88"/>
    </row>
    <row r="53" spans="1:10" ht="48" customHeight="1" x14ac:dyDescent="0.25">
      <c r="A53" s="91" t="s">
        <v>196</v>
      </c>
      <c r="B53" s="194" t="s">
        <v>470</v>
      </c>
      <c r="C53" s="250" t="s">
        <v>568</v>
      </c>
      <c r="D53" s="250" t="s">
        <v>567</v>
      </c>
      <c r="E53" s="250" t="s">
        <v>568</v>
      </c>
      <c r="F53" s="294" t="s">
        <v>567</v>
      </c>
      <c r="G53" s="252">
        <f>G50</f>
        <v>1</v>
      </c>
      <c r="H53" s="295">
        <f>H50</f>
        <v>1</v>
      </c>
      <c r="I53" s="88"/>
      <c r="J53" s="88"/>
    </row>
    <row r="54" spans="1:10" ht="46.5" customHeight="1" x14ac:dyDescent="0.25">
      <c r="A54" s="91" t="s">
        <v>471</v>
      </c>
      <c r="B54" s="90" t="s">
        <v>197</v>
      </c>
      <c r="C54" s="89" t="s">
        <v>557</v>
      </c>
      <c r="D54" s="89" t="s">
        <v>557</v>
      </c>
      <c r="E54" s="89" t="s">
        <v>557</v>
      </c>
      <c r="F54" s="89" t="s">
        <v>557</v>
      </c>
      <c r="G54" s="88"/>
      <c r="H54" s="88"/>
      <c r="I54" s="88"/>
      <c r="J5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A11" zoomScale="55" zoomScaleNormal="70" zoomScaleSheetLayoutView="55" workbookViewId="0">
      <pane xSplit="2" ySplit="13" topLeftCell="C27" activePane="bottomRight" state="frozen"/>
      <selection activeCell="M81" sqref="M81"/>
      <selection pane="topRight" activeCell="M81" sqref="M81"/>
      <selection pane="bottomLeft" activeCell="M81" sqref="M81"/>
      <selection pane="bottomRight" activeCell="AG40" sqref="AG40"/>
    </sheetView>
  </sheetViews>
  <sheetFormatPr defaultRowHeight="15.75" x14ac:dyDescent="0.25"/>
  <cols>
    <col min="1" max="1" width="9.140625" style="63"/>
    <col min="2" max="2" width="57.85546875" style="63" customWidth="1"/>
    <col min="3" max="3" width="13" style="63" customWidth="1"/>
    <col min="4" max="4" width="19.7109375" style="63" customWidth="1"/>
    <col min="5" max="5" width="20.42578125" style="63" customWidth="1"/>
    <col min="6" max="6" width="18.7109375" style="63" customWidth="1"/>
    <col min="7" max="7" width="12.85546875" style="64" customWidth="1"/>
    <col min="8" max="8" width="9.5703125" style="64" customWidth="1"/>
    <col min="9" max="9" width="6" style="64" customWidth="1"/>
    <col min="10" max="10" width="11.5703125" style="64" customWidth="1"/>
    <col min="11" max="11" width="15.7109375" style="64" customWidth="1"/>
    <col min="12" max="12" width="6.7109375" style="63" customWidth="1"/>
    <col min="13" max="13" width="5.28515625" style="63" customWidth="1"/>
    <col min="14" max="27" width="6.140625" style="63" customWidth="1"/>
    <col min="28" max="28" width="15.5703125" style="63" customWidth="1"/>
    <col min="29" max="29" width="20.28515625" style="63" customWidth="1"/>
    <col min="30" max="31" width="9.140625" style="63"/>
    <col min="32" max="33" width="6.85546875" style="63" customWidth="1"/>
    <col min="34" max="16384" width="9.140625" style="63"/>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67</v>
      </c>
    </row>
    <row r="4" spans="1:29" ht="18.75" customHeight="1" x14ac:dyDescent="0.25">
      <c r="A4" s="300" t="s">
        <v>547</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4"/>
      <c r="B5" s="64"/>
      <c r="C5" s="64"/>
      <c r="D5" s="64"/>
      <c r="E5" s="64"/>
      <c r="F5" s="64"/>
      <c r="L5" s="64"/>
      <c r="M5" s="64"/>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09" t="str">
        <f>'1. паспорт местоположение'!A9:C9</f>
        <v xml:space="preserve">ООО "Нижневартовская энергосбытовая компания"                                                                                                                                                                                           </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09" t="str">
        <f>'1. паспорт местоположение'!A12:C12</f>
        <v xml:space="preserve">        K_НЭСКО-ХМАО-02                                                                                                                                                 </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36" customHeight="1" x14ac:dyDescent="0.25">
      <c r="A14"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3" x14ac:dyDescent="0.25">
      <c r="A17" s="64"/>
      <c r="D17" s="253"/>
      <c r="L17" s="64"/>
      <c r="M17" s="64"/>
      <c r="N17" s="64"/>
      <c r="O17" s="64"/>
      <c r="P17" s="64"/>
      <c r="Q17" s="64"/>
      <c r="R17" s="64"/>
      <c r="S17" s="64"/>
      <c r="T17" s="64"/>
      <c r="U17" s="64"/>
      <c r="V17" s="64"/>
      <c r="W17" s="64"/>
      <c r="X17" s="64"/>
      <c r="Y17" s="64"/>
      <c r="Z17" s="64"/>
      <c r="AA17" s="64"/>
      <c r="AB17" s="64"/>
    </row>
    <row r="18" spans="1:33" x14ac:dyDescent="0.25">
      <c r="A18" s="441" t="s">
        <v>517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3"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3" ht="33" customHeight="1" x14ac:dyDescent="0.25">
      <c r="A20" s="438" t="s">
        <v>195</v>
      </c>
      <c r="B20" s="438" t="s">
        <v>194</v>
      </c>
      <c r="C20" s="420" t="s">
        <v>193</v>
      </c>
      <c r="D20" s="420"/>
      <c r="E20" s="440" t="s">
        <v>192</v>
      </c>
      <c r="F20" s="440"/>
      <c r="G20" s="438" t="s">
        <v>571</v>
      </c>
      <c r="H20" s="431" t="s">
        <v>570</v>
      </c>
      <c r="I20" s="432"/>
      <c r="J20" s="432"/>
      <c r="K20" s="432"/>
      <c r="L20" s="431" t="s">
        <v>572</v>
      </c>
      <c r="M20" s="432"/>
      <c r="N20" s="432"/>
      <c r="O20" s="432"/>
      <c r="P20" s="431" t="s">
        <v>573</v>
      </c>
      <c r="Q20" s="432"/>
      <c r="R20" s="432"/>
      <c r="S20" s="432"/>
      <c r="T20" s="431" t="s">
        <v>574</v>
      </c>
      <c r="U20" s="432"/>
      <c r="V20" s="432"/>
      <c r="W20" s="432"/>
      <c r="X20" s="431" t="s">
        <v>575</v>
      </c>
      <c r="Y20" s="432"/>
      <c r="Z20" s="432"/>
      <c r="AA20" s="432"/>
      <c r="AB20" s="442" t="s">
        <v>191</v>
      </c>
      <c r="AC20" s="443"/>
      <c r="AD20" s="84"/>
      <c r="AE20" s="84"/>
      <c r="AF20" s="84"/>
      <c r="AG20" s="84"/>
    </row>
    <row r="21" spans="1:33" ht="99.75" customHeight="1" x14ac:dyDescent="0.25">
      <c r="A21" s="439"/>
      <c r="B21" s="439"/>
      <c r="C21" s="420"/>
      <c r="D21" s="420"/>
      <c r="E21" s="440"/>
      <c r="F21" s="440"/>
      <c r="G21" s="439"/>
      <c r="H21" s="420" t="s">
        <v>611</v>
      </c>
      <c r="I21" s="420"/>
      <c r="J21" s="420" t="s">
        <v>11</v>
      </c>
      <c r="K21" s="420"/>
      <c r="L21" s="420" t="s">
        <v>2</v>
      </c>
      <c r="M21" s="420"/>
      <c r="N21" s="420" t="s">
        <v>11</v>
      </c>
      <c r="O21" s="420"/>
      <c r="P21" s="420" t="s">
        <v>2</v>
      </c>
      <c r="Q21" s="420"/>
      <c r="R21" s="420" t="s">
        <v>11</v>
      </c>
      <c r="S21" s="420"/>
      <c r="T21" s="420" t="s">
        <v>2</v>
      </c>
      <c r="U21" s="420"/>
      <c r="V21" s="420" t="s">
        <v>11</v>
      </c>
      <c r="W21" s="420"/>
      <c r="X21" s="420" t="s">
        <v>2</v>
      </c>
      <c r="Y21" s="420"/>
      <c r="Z21" s="420" t="s">
        <v>11</v>
      </c>
      <c r="AA21" s="420"/>
      <c r="AB21" s="444"/>
      <c r="AC21" s="445"/>
    </row>
    <row r="22" spans="1:33" ht="89.25" customHeight="1" x14ac:dyDescent="0.25">
      <c r="A22" s="427"/>
      <c r="B22" s="427"/>
      <c r="C22" s="81" t="s">
        <v>2</v>
      </c>
      <c r="D22" s="81" t="s">
        <v>11</v>
      </c>
      <c r="E22" s="83" t="s">
        <v>576</v>
      </c>
      <c r="F22" s="83" t="s">
        <v>578</v>
      </c>
      <c r="G22" s="427"/>
      <c r="H22" s="82" t="s">
        <v>496</v>
      </c>
      <c r="I22" s="82" t="s">
        <v>497</v>
      </c>
      <c r="J22" s="82" t="s">
        <v>496</v>
      </c>
      <c r="K22" s="82" t="s">
        <v>497</v>
      </c>
      <c r="L22" s="82" t="s">
        <v>496</v>
      </c>
      <c r="M22" s="82" t="s">
        <v>497</v>
      </c>
      <c r="N22" s="82" t="s">
        <v>496</v>
      </c>
      <c r="O22" s="82" t="s">
        <v>497</v>
      </c>
      <c r="P22" s="82" t="s">
        <v>496</v>
      </c>
      <c r="Q22" s="82" t="s">
        <v>497</v>
      </c>
      <c r="R22" s="82" t="s">
        <v>496</v>
      </c>
      <c r="S22" s="82" t="s">
        <v>497</v>
      </c>
      <c r="T22" s="82" t="s">
        <v>496</v>
      </c>
      <c r="U22" s="82" t="s">
        <v>497</v>
      </c>
      <c r="V22" s="82" t="s">
        <v>496</v>
      </c>
      <c r="W22" s="82" t="s">
        <v>497</v>
      </c>
      <c r="X22" s="82" t="s">
        <v>496</v>
      </c>
      <c r="Y22" s="82" t="s">
        <v>497</v>
      </c>
      <c r="Z22" s="82" t="s">
        <v>496</v>
      </c>
      <c r="AA22" s="82" t="s">
        <v>497</v>
      </c>
      <c r="AB22" s="81" t="s">
        <v>190</v>
      </c>
      <c r="AC22" s="81" t="s">
        <v>11</v>
      </c>
    </row>
    <row r="23" spans="1:33" ht="19.5" customHeight="1" x14ac:dyDescent="0.25">
      <c r="A23" s="75">
        <v>1</v>
      </c>
      <c r="B23" s="75">
        <v>2</v>
      </c>
      <c r="C23" s="75">
        <v>3</v>
      </c>
      <c r="D23" s="75">
        <v>4</v>
      </c>
      <c r="E23" s="75">
        <v>5</v>
      </c>
      <c r="F23" s="75">
        <v>6</v>
      </c>
      <c r="G23" s="198">
        <v>7</v>
      </c>
      <c r="H23" s="198">
        <v>8</v>
      </c>
      <c r="I23" s="198">
        <v>9</v>
      </c>
      <c r="J23" s="198">
        <v>10</v>
      </c>
      <c r="K23" s="198">
        <v>11</v>
      </c>
      <c r="L23" s="198">
        <v>12</v>
      </c>
      <c r="M23" s="198">
        <v>13</v>
      </c>
      <c r="N23" s="198">
        <v>14</v>
      </c>
      <c r="O23" s="198">
        <v>15</v>
      </c>
      <c r="P23" s="198">
        <v>16</v>
      </c>
      <c r="Q23" s="198">
        <v>17</v>
      </c>
      <c r="R23" s="198">
        <v>18</v>
      </c>
      <c r="S23" s="198">
        <v>19</v>
      </c>
      <c r="T23" s="214">
        <v>20</v>
      </c>
      <c r="U23" s="214">
        <v>21</v>
      </c>
      <c r="V23" s="214">
        <v>22</v>
      </c>
      <c r="W23" s="214">
        <v>23</v>
      </c>
      <c r="X23" s="214">
        <v>24</v>
      </c>
      <c r="Y23" s="214">
        <v>25</v>
      </c>
      <c r="Z23" s="214">
        <v>26</v>
      </c>
      <c r="AA23" s="214">
        <v>27</v>
      </c>
      <c r="AB23" s="214">
        <v>28</v>
      </c>
      <c r="AC23" s="214">
        <v>29</v>
      </c>
    </row>
    <row r="24" spans="1:33" s="228" customFormat="1" ht="47.25" customHeight="1" x14ac:dyDescent="0.25">
      <c r="A24" s="226">
        <v>1</v>
      </c>
      <c r="B24" s="227" t="s">
        <v>189</v>
      </c>
      <c r="C24" s="284">
        <f>SUM(C25:C29)</f>
        <v>92.697312776000004</v>
      </c>
      <c r="D24" s="284">
        <f t="shared" ref="D24:AB24" si="0">SUM(D25:D29)</f>
        <v>92.214912770000012</v>
      </c>
      <c r="E24" s="277">
        <f t="shared" si="0"/>
        <v>65.867424624999998</v>
      </c>
      <c r="F24" s="277">
        <f t="shared" si="0"/>
        <v>38.176598374999998</v>
      </c>
      <c r="G24" s="277">
        <f t="shared" si="0"/>
        <v>23.7853666</v>
      </c>
      <c r="H24" s="284">
        <f t="shared" si="0"/>
        <v>26.121093515999998</v>
      </c>
      <c r="I24" s="277" t="s">
        <v>552</v>
      </c>
      <c r="J24" s="284">
        <f t="shared" si="0"/>
        <v>25.638693510000003</v>
      </c>
      <c r="K24" s="284">
        <f>SUM(K25:K29)</f>
        <v>12.953643510000001</v>
      </c>
      <c r="L24" s="277">
        <v>0</v>
      </c>
      <c r="M24" s="277" t="s">
        <v>552</v>
      </c>
      <c r="N24" s="277">
        <f t="shared" ref="N24:N64" si="1">SUM(N25:N29)</f>
        <v>0</v>
      </c>
      <c r="O24" s="277" t="s">
        <v>552</v>
      </c>
      <c r="P24" s="277">
        <v>0</v>
      </c>
      <c r="Q24" s="277" t="s">
        <v>552</v>
      </c>
      <c r="R24" s="277">
        <f t="shared" ref="R24:R64" si="2">SUM(R25:R29)</f>
        <v>0</v>
      </c>
      <c r="S24" s="277" t="s">
        <v>552</v>
      </c>
      <c r="T24" s="277">
        <v>0</v>
      </c>
      <c r="U24" s="277" t="s">
        <v>552</v>
      </c>
      <c r="V24" s="277">
        <f t="shared" ref="V24:V64" si="3">SUM(V25:V29)</f>
        <v>0</v>
      </c>
      <c r="W24" s="277" t="s">
        <v>552</v>
      </c>
      <c r="X24" s="277">
        <v>0</v>
      </c>
      <c r="Y24" s="277" t="s">
        <v>552</v>
      </c>
      <c r="Z24" s="277">
        <f t="shared" si="0"/>
        <v>0</v>
      </c>
      <c r="AA24" s="277" t="s">
        <v>552</v>
      </c>
      <c r="AB24" s="277">
        <f t="shared" si="0"/>
        <v>26.121093515999998</v>
      </c>
      <c r="AC24" s="277">
        <f t="shared" ref="AC24:AC56" si="4">SUM(J24,N24,R24,V24,Z24)</f>
        <v>25.638693510000003</v>
      </c>
    </row>
    <row r="25" spans="1:33" ht="24" customHeight="1" x14ac:dyDescent="0.25">
      <c r="A25" s="77" t="s">
        <v>188</v>
      </c>
      <c r="B25" s="48" t="s">
        <v>187</v>
      </c>
      <c r="C25" s="278">
        <v>0</v>
      </c>
      <c r="D25" s="278">
        <v>0</v>
      </c>
      <c r="E25" s="278">
        <v>0</v>
      </c>
      <c r="F25" s="278">
        <v>0</v>
      </c>
      <c r="G25" s="278">
        <v>0</v>
      </c>
      <c r="H25" s="278">
        <v>0</v>
      </c>
      <c r="I25" s="278" t="s">
        <v>552</v>
      </c>
      <c r="J25" s="278">
        <v>0</v>
      </c>
      <c r="K25" s="278">
        <v>0</v>
      </c>
      <c r="L25" s="278">
        <v>0</v>
      </c>
      <c r="M25" s="278" t="s">
        <v>552</v>
      </c>
      <c r="N25" s="278">
        <f t="shared" si="1"/>
        <v>0</v>
      </c>
      <c r="O25" s="278" t="s">
        <v>552</v>
      </c>
      <c r="P25" s="278">
        <v>0</v>
      </c>
      <c r="Q25" s="278" t="s">
        <v>552</v>
      </c>
      <c r="R25" s="278">
        <f t="shared" si="2"/>
        <v>0</v>
      </c>
      <c r="S25" s="278" t="s">
        <v>552</v>
      </c>
      <c r="T25" s="278">
        <v>0</v>
      </c>
      <c r="U25" s="278" t="s">
        <v>552</v>
      </c>
      <c r="V25" s="278">
        <f t="shared" si="3"/>
        <v>0</v>
      </c>
      <c r="W25" s="278" t="s">
        <v>552</v>
      </c>
      <c r="X25" s="278">
        <v>0</v>
      </c>
      <c r="Y25" s="278" t="s">
        <v>552</v>
      </c>
      <c r="Z25" s="278">
        <f t="shared" ref="Z25" si="5">SUM(Z26:Z30)</f>
        <v>0</v>
      </c>
      <c r="AA25" s="278" t="s">
        <v>552</v>
      </c>
      <c r="AB25" s="278">
        <v>0</v>
      </c>
      <c r="AC25" s="278">
        <f t="shared" si="4"/>
        <v>0</v>
      </c>
    </row>
    <row r="26" spans="1:33" x14ac:dyDescent="0.25">
      <c r="A26" s="77" t="s">
        <v>186</v>
      </c>
      <c r="B26" s="48" t="s">
        <v>185</v>
      </c>
      <c r="C26" s="278">
        <v>0</v>
      </c>
      <c r="D26" s="278">
        <v>0</v>
      </c>
      <c r="E26" s="278">
        <v>0</v>
      </c>
      <c r="F26" s="278">
        <v>0</v>
      </c>
      <c r="G26" s="278">
        <v>0</v>
      </c>
      <c r="H26" s="278">
        <v>0</v>
      </c>
      <c r="I26" s="278" t="s">
        <v>552</v>
      </c>
      <c r="J26" s="278">
        <v>0</v>
      </c>
      <c r="K26" s="278">
        <v>0</v>
      </c>
      <c r="L26" s="278">
        <v>0</v>
      </c>
      <c r="M26" s="278" t="s">
        <v>552</v>
      </c>
      <c r="N26" s="278">
        <f t="shared" si="1"/>
        <v>0</v>
      </c>
      <c r="O26" s="278" t="s">
        <v>552</v>
      </c>
      <c r="P26" s="278">
        <v>0</v>
      </c>
      <c r="Q26" s="278" t="s">
        <v>552</v>
      </c>
      <c r="R26" s="278">
        <f t="shared" si="2"/>
        <v>0</v>
      </c>
      <c r="S26" s="278" t="s">
        <v>552</v>
      </c>
      <c r="T26" s="278">
        <v>0</v>
      </c>
      <c r="U26" s="278" t="s">
        <v>552</v>
      </c>
      <c r="V26" s="278">
        <f t="shared" si="3"/>
        <v>0</v>
      </c>
      <c r="W26" s="278" t="s">
        <v>552</v>
      </c>
      <c r="X26" s="278">
        <v>0</v>
      </c>
      <c r="Y26" s="278" t="s">
        <v>552</v>
      </c>
      <c r="Z26" s="278">
        <f t="shared" ref="Z26" si="6">SUM(Z27:Z31)</f>
        <v>0</v>
      </c>
      <c r="AA26" s="278" t="s">
        <v>552</v>
      </c>
      <c r="AB26" s="278">
        <v>0</v>
      </c>
      <c r="AC26" s="278">
        <f t="shared" si="4"/>
        <v>0</v>
      </c>
    </row>
    <row r="27" spans="1:33" ht="31.5" x14ac:dyDescent="0.25">
      <c r="A27" s="77" t="s">
        <v>184</v>
      </c>
      <c r="B27" s="48" t="s">
        <v>453</v>
      </c>
      <c r="C27" s="283">
        <v>92.697312776000004</v>
      </c>
      <c r="D27" s="283">
        <f>C27-H27+J27</f>
        <v>92.214912770000012</v>
      </c>
      <c r="E27" s="278">
        <v>65.867424624999998</v>
      </c>
      <c r="F27" s="278">
        <v>38.176598374999998</v>
      </c>
      <c r="G27" s="278">
        <v>23.7853666</v>
      </c>
      <c r="H27" s="283">
        <v>26.121093515999998</v>
      </c>
      <c r="I27" s="279" t="s">
        <v>552</v>
      </c>
      <c r="J27" s="283">
        <f>12.68505+K27</f>
        <v>25.638693510000003</v>
      </c>
      <c r="K27" s="283">
        <f>5.84040524+4.06142667+2.412+K34</f>
        <v>12.953643510000001</v>
      </c>
      <c r="L27" s="278">
        <v>0</v>
      </c>
      <c r="M27" s="279" t="s">
        <v>552</v>
      </c>
      <c r="N27" s="278">
        <f t="shared" si="1"/>
        <v>0</v>
      </c>
      <c r="O27" s="279" t="s">
        <v>552</v>
      </c>
      <c r="P27" s="278">
        <v>0</v>
      </c>
      <c r="Q27" s="279" t="s">
        <v>552</v>
      </c>
      <c r="R27" s="278">
        <f t="shared" si="2"/>
        <v>0</v>
      </c>
      <c r="S27" s="279" t="s">
        <v>552</v>
      </c>
      <c r="T27" s="279">
        <v>0</v>
      </c>
      <c r="U27" s="279" t="s">
        <v>552</v>
      </c>
      <c r="V27" s="278">
        <f t="shared" si="3"/>
        <v>0</v>
      </c>
      <c r="W27" s="279" t="s">
        <v>552</v>
      </c>
      <c r="X27" s="279">
        <v>0</v>
      </c>
      <c r="Y27" s="279" t="s">
        <v>552</v>
      </c>
      <c r="Z27" s="278">
        <f t="shared" ref="Z27" si="7">SUM(Z28:Z32)</f>
        <v>0</v>
      </c>
      <c r="AA27" s="279" t="s">
        <v>552</v>
      </c>
      <c r="AB27" s="278">
        <f t="shared" ref="AB27" si="8">SUM(H27,L27,P27,T27,X27)</f>
        <v>26.121093515999998</v>
      </c>
      <c r="AC27" s="278">
        <f t="shared" si="4"/>
        <v>25.638693510000003</v>
      </c>
    </row>
    <row r="28" spans="1:33" x14ac:dyDescent="0.25">
      <c r="A28" s="77" t="s">
        <v>183</v>
      </c>
      <c r="B28" s="48" t="s">
        <v>182</v>
      </c>
      <c r="C28" s="278">
        <v>0</v>
      </c>
      <c r="D28" s="278">
        <v>0</v>
      </c>
      <c r="E28" s="278">
        <v>0</v>
      </c>
      <c r="F28" s="278">
        <v>0</v>
      </c>
      <c r="G28" s="278">
        <v>0</v>
      </c>
      <c r="H28" s="278">
        <v>0</v>
      </c>
      <c r="I28" s="278" t="s">
        <v>552</v>
      </c>
      <c r="J28" s="278">
        <v>0</v>
      </c>
      <c r="K28" s="278">
        <v>0</v>
      </c>
      <c r="L28" s="278">
        <v>0</v>
      </c>
      <c r="M28" s="278" t="s">
        <v>552</v>
      </c>
      <c r="N28" s="278">
        <f t="shared" si="1"/>
        <v>0</v>
      </c>
      <c r="O28" s="278" t="s">
        <v>552</v>
      </c>
      <c r="P28" s="278">
        <v>0</v>
      </c>
      <c r="Q28" s="278" t="s">
        <v>552</v>
      </c>
      <c r="R28" s="278">
        <f t="shared" si="2"/>
        <v>0</v>
      </c>
      <c r="S28" s="278" t="s">
        <v>552</v>
      </c>
      <c r="T28" s="278">
        <v>0</v>
      </c>
      <c r="U28" s="278" t="s">
        <v>552</v>
      </c>
      <c r="V28" s="278">
        <f t="shared" si="3"/>
        <v>0</v>
      </c>
      <c r="W28" s="278" t="s">
        <v>552</v>
      </c>
      <c r="X28" s="278">
        <v>0</v>
      </c>
      <c r="Y28" s="278" t="s">
        <v>552</v>
      </c>
      <c r="Z28" s="278">
        <f t="shared" ref="Z28" si="9">SUM(Z29:Z33)</f>
        <v>0</v>
      </c>
      <c r="AA28" s="278" t="s">
        <v>552</v>
      </c>
      <c r="AB28" s="278">
        <v>0</v>
      </c>
      <c r="AC28" s="278">
        <f t="shared" si="4"/>
        <v>0</v>
      </c>
    </row>
    <row r="29" spans="1:33" x14ac:dyDescent="0.25">
      <c r="A29" s="77" t="s">
        <v>181</v>
      </c>
      <c r="B29" s="80" t="s">
        <v>180</v>
      </c>
      <c r="C29" s="278">
        <v>0</v>
      </c>
      <c r="D29" s="278">
        <v>0</v>
      </c>
      <c r="E29" s="278">
        <v>0</v>
      </c>
      <c r="F29" s="278">
        <v>0</v>
      </c>
      <c r="G29" s="278">
        <v>0</v>
      </c>
      <c r="H29" s="278">
        <v>0</v>
      </c>
      <c r="I29" s="278" t="s">
        <v>552</v>
      </c>
      <c r="J29" s="278">
        <v>0</v>
      </c>
      <c r="K29" s="278">
        <v>0</v>
      </c>
      <c r="L29" s="278">
        <v>0</v>
      </c>
      <c r="M29" s="278" t="s">
        <v>552</v>
      </c>
      <c r="N29" s="278">
        <f t="shared" si="1"/>
        <v>0</v>
      </c>
      <c r="O29" s="278" t="s">
        <v>552</v>
      </c>
      <c r="P29" s="278">
        <v>0</v>
      </c>
      <c r="Q29" s="278" t="s">
        <v>552</v>
      </c>
      <c r="R29" s="278">
        <f t="shared" si="2"/>
        <v>0</v>
      </c>
      <c r="S29" s="278" t="s">
        <v>552</v>
      </c>
      <c r="T29" s="278">
        <v>0</v>
      </c>
      <c r="U29" s="278" t="s">
        <v>552</v>
      </c>
      <c r="V29" s="278">
        <f t="shared" si="3"/>
        <v>0</v>
      </c>
      <c r="W29" s="278" t="s">
        <v>552</v>
      </c>
      <c r="X29" s="278">
        <v>0</v>
      </c>
      <c r="Y29" s="278" t="s">
        <v>552</v>
      </c>
      <c r="Z29" s="278">
        <f t="shared" ref="Z29" si="10">SUM(Z30:Z34)</f>
        <v>0</v>
      </c>
      <c r="AA29" s="278" t="s">
        <v>552</v>
      </c>
      <c r="AB29" s="278">
        <v>0</v>
      </c>
      <c r="AC29" s="278">
        <f t="shared" si="4"/>
        <v>0</v>
      </c>
    </row>
    <row r="30" spans="1:33" s="228" customFormat="1" ht="47.25" x14ac:dyDescent="0.25">
      <c r="A30" s="226" t="s">
        <v>62</v>
      </c>
      <c r="B30" s="227" t="s">
        <v>179</v>
      </c>
      <c r="C30" s="284">
        <f>SUM(C31:C34)</f>
        <v>78.139125796000002</v>
      </c>
      <c r="D30" s="284">
        <f>SUM(D31:D34)</f>
        <v>78.139125800000002</v>
      </c>
      <c r="E30" s="277">
        <v>55.328636685000006</v>
      </c>
      <c r="F30" s="277">
        <v>32.068342635</v>
      </c>
      <c r="G30" s="277">
        <v>20.219921370000002</v>
      </c>
      <c r="H30" s="284">
        <v>21.974888195999998</v>
      </c>
      <c r="I30" s="277" t="s">
        <v>552</v>
      </c>
      <c r="J30" s="284">
        <f>SUM(J31:J34)</f>
        <v>21.974888199999999</v>
      </c>
      <c r="K30" s="284">
        <f>SUM(K31:K34)</f>
        <v>11.303338200000001</v>
      </c>
      <c r="L30" s="277">
        <v>0</v>
      </c>
      <c r="M30" s="277" t="s">
        <v>552</v>
      </c>
      <c r="N30" s="277">
        <f t="shared" si="1"/>
        <v>0</v>
      </c>
      <c r="O30" s="277" t="s">
        <v>552</v>
      </c>
      <c r="P30" s="277">
        <v>0</v>
      </c>
      <c r="Q30" s="277" t="s">
        <v>552</v>
      </c>
      <c r="R30" s="277">
        <f t="shared" si="2"/>
        <v>0</v>
      </c>
      <c r="S30" s="277" t="s">
        <v>552</v>
      </c>
      <c r="T30" s="277">
        <v>0</v>
      </c>
      <c r="U30" s="277" t="s">
        <v>552</v>
      </c>
      <c r="V30" s="277">
        <f t="shared" si="3"/>
        <v>0</v>
      </c>
      <c r="W30" s="277" t="s">
        <v>552</v>
      </c>
      <c r="X30" s="277">
        <v>0</v>
      </c>
      <c r="Y30" s="277" t="s">
        <v>552</v>
      </c>
      <c r="Z30" s="277">
        <f t="shared" ref="Z30" si="11">SUM(Z31:Z35)</f>
        <v>0</v>
      </c>
      <c r="AA30" s="277" t="s">
        <v>552</v>
      </c>
      <c r="AB30" s="277">
        <f>SUM(H30,L30,P30,T30,X30)</f>
        <v>21.974888195999998</v>
      </c>
      <c r="AC30" s="277">
        <f>SUM(J30,N30,R30,V30,Z30)</f>
        <v>21.974888199999999</v>
      </c>
    </row>
    <row r="31" spans="1:33" x14ac:dyDescent="0.25">
      <c r="A31" s="79" t="s">
        <v>178</v>
      </c>
      <c r="B31" s="48" t="s">
        <v>177</v>
      </c>
      <c r="C31" s="278">
        <f>0</f>
        <v>0</v>
      </c>
      <c r="D31" s="278">
        <v>0</v>
      </c>
      <c r="E31" s="278">
        <v>0</v>
      </c>
      <c r="F31" s="278">
        <v>0</v>
      </c>
      <c r="G31" s="288">
        <v>0</v>
      </c>
      <c r="H31" s="288">
        <v>0</v>
      </c>
      <c r="I31" s="278" t="s">
        <v>552</v>
      </c>
      <c r="J31" s="288">
        <v>0</v>
      </c>
      <c r="K31" s="288">
        <v>0</v>
      </c>
      <c r="L31" s="288">
        <v>0</v>
      </c>
      <c r="M31" s="278" t="s">
        <v>552</v>
      </c>
      <c r="N31" s="288">
        <f t="shared" si="1"/>
        <v>0</v>
      </c>
      <c r="O31" s="278" t="s">
        <v>552</v>
      </c>
      <c r="P31" s="288">
        <v>0</v>
      </c>
      <c r="Q31" s="278" t="s">
        <v>552</v>
      </c>
      <c r="R31" s="288">
        <f t="shared" si="2"/>
        <v>0</v>
      </c>
      <c r="S31" s="278" t="s">
        <v>552</v>
      </c>
      <c r="T31" s="288">
        <v>0</v>
      </c>
      <c r="U31" s="278" t="s">
        <v>552</v>
      </c>
      <c r="V31" s="288">
        <f t="shared" si="3"/>
        <v>0</v>
      </c>
      <c r="W31" s="278" t="s">
        <v>552</v>
      </c>
      <c r="X31" s="288">
        <v>0</v>
      </c>
      <c r="Y31" s="278" t="s">
        <v>552</v>
      </c>
      <c r="Z31" s="288">
        <f t="shared" ref="Z31" si="12">SUM(Z32:Z36)</f>
        <v>0</v>
      </c>
      <c r="AA31" s="278" t="s">
        <v>552</v>
      </c>
      <c r="AB31" s="278">
        <v>0</v>
      </c>
      <c r="AC31" s="278">
        <f t="shared" si="4"/>
        <v>0</v>
      </c>
    </row>
    <row r="32" spans="1:33" ht="31.5" x14ac:dyDescent="0.25">
      <c r="A32" s="79" t="s">
        <v>176</v>
      </c>
      <c r="B32" s="48" t="s">
        <v>175</v>
      </c>
      <c r="C32" s="283">
        <v>41.90439971</v>
      </c>
      <c r="D32" s="283">
        <f>C32-H32+J32</f>
        <v>41.90439971</v>
      </c>
      <c r="E32" s="278">
        <v>0</v>
      </c>
      <c r="F32" s="278">
        <v>0</v>
      </c>
      <c r="G32" s="279">
        <v>0</v>
      </c>
      <c r="H32" s="283">
        <v>14.934504370000001</v>
      </c>
      <c r="I32" s="279" t="s">
        <v>552</v>
      </c>
      <c r="J32" s="283">
        <f>10.0675+K32</f>
        <v>14.934504370000001</v>
      </c>
      <c r="K32" s="283">
        <f>4.86700437</f>
        <v>4.8670043700000001</v>
      </c>
      <c r="L32" s="279">
        <v>0</v>
      </c>
      <c r="M32" s="279" t="s">
        <v>552</v>
      </c>
      <c r="N32" s="279">
        <f t="shared" si="1"/>
        <v>0</v>
      </c>
      <c r="O32" s="279" t="s">
        <v>552</v>
      </c>
      <c r="P32" s="279">
        <v>0</v>
      </c>
      <c r="Q32" s="279" t="s">
        <v>552</v>
      </c>
      <c r="R32" s="279">
        <f t="shared" si="2"/>
        <v>0</v>
      </c>
      <c r="S32" s="279" t="s">
        <v>552</v>
      </c>
      <c r="T32" s="279">
        <v>0</v>
      </c>
      <c r="U32" s="279" t="s">
        <v>552</v>
      </c>
      <c r="V32" s="279">
        <f t="shared" si="3"/>
        <v>0</v>
      </c>
      <c r="W32" s="279" t="s">
        <v>552</v>
      </c>
      <c r="X32" s="279">
        <v>0</v>
      </c>
      <c r="Y32" s="279" t="s">
        <v>552</v>
      </c>
      <c r="Z32" s="279">
        <f t="shared" ref="Z32" si="13">SUM(Z33:Z37)</f>
        <v>0</v>
      </c>
      <c r="AA32" s="279" t="s">
        <v>552</v>
      </c>
      <c r="AB32" s="278">
        <f>SUM(H32,L32,P32,T32,X32)</f>
        <v>14.934504370000001</v>
      </c>
      <c r="AC32" s="278">
        <f t="shared" si="4"/>
        <v>14.934504370000001</v>
      </c>
    </row>
    <row r="33" spans="1:29" x14ac:dyDescent="0.25">
      <c r="A33" s="79" t="s">
        <v>174</v>
      </c>
      <c r="B33" s="48" t="s">
        <v>173</v>
      </c>
      <c r="C33" s="283">
        <v>32.316376990000002</v>
      </c>
      <c r="D33" s="283">
        <f>C33-H33+J33</f>
        <v>32.316376990000002</v>
      </c>
      <c r="E33" s="278">
        <v>0</v>
      </c>
      <c r="F33" s="278">
        <v>0</v>
      </c>
      <c r="G33" s="279">
        <v>0</v>
      </c>
      <c r="H33" s="283">
        <v>5.7965222299999972</v>
      </c>
      <c r="I33" s="279" t="s">
        <v>552</v>
      </c>
      <c r="J33" s="283">
        <f>0+K33</f>
        <v>5.7965222299999999</v>
      </c>
      <c r="K33" s="283">
        <f>3.38452223+2.412</f>
        <v>5.7965222299999999</v>
      </c>
      <c r="L33" s="279">
        <v>0</v>
      </c>
      <c r="M33" s="279" t="s">
        <v>552</v>
      </c>
      <c r="N33" s="279">
        <f t="shared" si="1"/>
        <v>0</v>
      </c>
      <c r="O33" s="279" t="s">
        <v>552</v>
      </c>
      <c r="P33" s="279">
        <v>0</v>
      </c>
      <c r="Q33" s="279" t="s">
        <v>552</v>
      </c>
      <c r="R33" s="279">
        <f t="shared" si="2"/>
        <v>0</v>
      </c>
      <c r="S33" s="279" t="s">
        <v>552</v>
      </c>
      <c r="T33" s="279">
        <v>0</v>
      </c>
      <c r="U33" s="279" t="s">
        <v>552</v>
      </c>
      <c r="V33" s="279">
        <f t="shared" si="3"/>
        <v>0</v>
      </c>
      <c r="W33" s="279" t="s">
        <v>552</v>
      </c>
      <c r="X33" s="279">
        <v>0</v>
      </c>
      <c r="Y33" s="279" t="s">
        <v>552</v>
      </c>
      <c r="Z33" s="279">
        <f t="shared" ref="Z33" si="14">SUM(Z34:Z38)</f>
        <v>0</v>
      </c>
      <c r="AA33" s="279" t="s">
        <v>552</v>
      </c>
      <c r="AB33" s="278">
        <f t="shared" ref="AB33:AB34" si="15">SUM(H33,L33,P33,T33,X33)</f>
        <v>5.7965222299999972</v>
      </c>
      <c r="AC33" s="278">
        <f t="shared" si="4"/>
        <v>5.7965222299999999</v>
      </c>
    </row>
    <row r="34" spans="1:29" x14ac:dyDescent="0.25">
      <c r="A34" s="79" t="s">
        <v>172</v>
      </c>
      <c r="B34" s="48" t="s">
        <v>171</v>
      </c>
      <c r="C34" s="283">
        <v>3.918349096</v>
      </c>
      <c r="D34" s="283">
        <f>C34-H34+J34</f>
        <v>3.9183491000000004</v>
      </c>
      <c r="E34" s="278">
        <v>0</v>
      </c>
      <c r="F34" s="278">
        <v>0</v>
      </c>
      <c r="G34" s="279">
        <v>0</v>
      </c>
      <c r="H34" s="283">
        <v>1.2438615959999999</v>
      </c>
      <c r="I34" s="279" t="s">
        <v>552</v>
      </c>
      <c r="J34" s="283">
        <f>0.60405+K34</f>
        <v>1.2438616</v>
      </c>
      <c r="K34" s="283">
        <f>ROUND(0.6398115968,8)</f>
        <v>0.63981160000000004</v>
      </c>
      <c r="L34" s="279">
        <v>0</v>
      </c>
      <c r="M34" s="279" t="s">
        <v>552</v>
      </c>
      <c r="N34" s="279">
        <f t="shared" si="1"/>
        <v>0</v>
      </c>
      <c r="O34" s="279" t="s">
        <v>552</v>
      </c>
      <c r="P34" s="279">
        <v>0</v>
      </c>
      <c r="Q34" s="279" t="s">
        <v>552</v>
      </c>
      <c r="R34" s="279">
        <f t="shared" si="2"/>
        <v>0</v>
      </c>
      <c r="S34" s="279" t="s">
        <v>552</v>
      </c>
      <c r="T34" s="279">
        <v>0</v>
      </c>
      <c r="U34" s="279" t="s">
        <v>552</v>
      </c>
      <c r="V34" s="279">
        <f t="shared" si="3"/>
        <v>0</v>
      </c>
      <c r="W34" s="279" t="s">
        <v>552</v>
      </c>
      <c r="X34" s="279">
        <v>0</v>
      </c>
      <c r="Y34" s="279" t="s">
        <v>552</v>
      </c>
      <c r="Z34" s="279">
        <f t="shared" ref="Z34" si="16">SUM(Z35:Z39)</f>
        <v>0</v>
      </c>
      <c r="AA34" s="279" t="s">
        <v>552</v>
      </c>
      <c r="AB34" s="278">
        <f t="shared" si="15"/>
        <v>1.2438615959999999</v>
      </c>
      <c r="AC34" s="278">
        <f t="shared" si="4"/>
        <v>1.2438616</v>
      </c>
    </row>
    <row r="35" spans="1:29" s="228" customFormat="1" ht="31.5" x14ac:dyDescent="0.25">
      <c r="A35" s="226" t="s">
        <v>61</v>
      </c>
      <c r="B35" s="227" t="s">
        <v>170</v>
      </c>
      <c r="C35" s="280" t="s">
        <v>552</v>
      </c>
      <c r="D35" s="280" t="s">
        <v>552</v>
      </c>
      <c r="E35" s="218" t="s">
        <v>552</v>
      </c>
      <c r="F35" s="218" t="s">
        <v>552</v>
      </c>
      <c r="G35" s="218" t="s">
        <v>552</v>
      </c>
      <c r="H35" s="218" t="s">
        <v>552</v>
      </c>
      <c r="I35" s="218" t="s">
        <v>552</v>
      </c>
      <c r="J35" s="218" t="s">
        <v>552</v>
      </c>
      <c r="K35" s="218" t="s">
        <v>552</v>
      </c>
      <c r="L35" s="218" t="s">
        <v>552</v>
      </c>
      <c r="M35" s="218" t="s">
        <v>552</v>
      </c>
      <c r="N35" s="218" t="s">
        <v>552</v>
      </c>
      <c r="O35" s="218" t="s">
        <v>552</v>
      </c>
      <c r="P35" s="218" t="s">
        <v>552</v>
      </c>
      <c r="Q35" s="218" t="s">
        <v>552</v>
      </c>
      <c r="R35" s="218" t="s">
        <v>552</v>
      </c>
      <c r="S35" s="218" t="s">
        <v>552</v>
      </c>
      <c r="T35" s="218" t="s">
        <v>552</v>
      </c>
      <c r="U35" s="218" t="s">
        <v>552</v>
      </c>
      <c r="V35" s="218" t="s">
        <v>552</v>
      </c>
      <c r="W35" s="218" t="s">
        <v>552</v>
      </c>
      <c r="X35" s="218" t="s">
        <v>552</v>
      </c>
      <c r="Y35" s="218" t="s">
        <v>552</v>
      </c>
      <c r="Z35" s="218" t="s">
        <v>552</v>
      </c>
      <c r="AA35" s="218" t="s">
        <v>552</v>
      </c>
      <c r="AB35" s="218" t="s">
        <v>552</v>
      </c>
      <c r="AC35" s="280" t="s">
        <v>552</v>
      </c>
    </row>
    <row r="36" spans="1:29" ht="31.5" x14ac:dyDescent="0.25">
      <c r="A36" s="77" t="s">
        <v>169</v>
      </c>
      <c r="B36" s="76" t="s">
        <v>168</v>
      </c>
      <c r="C36" s="278">
        <v>0</v>
      </c>
      <c r="D36" s="278">
        <v>0</v>
      </c>
      <c r="E36" s="278">
        <v>0</v>
      </c>
      <c r="F36" s="278">
        <v>0</v>
      </c>
      <c r="G36" s="278">
        <v>0</v>
      </c>
      <c r="H36" s="278" t="s">
        <v>552</v>
      </c>
      <c r="I36" s="278" t="s">
        <v>552</v>
      </c>
      <c r="J36" s="278">
        <f t="shared" ref="J36:J42" si="17">SUM(J37:J41)</f>
        <v>0</v>
      </c>
      <c r="K36" s="278" t="s">
        <v>552</v>
      </c>
      <c r="L36" s="278">
        <v>0</v>
      </c>
      <c r="M36" s="278" t="s">
        <v>552</v>
      </c>
      <c r="N36" s="278">
        <f t="shared" si="1"/>
        <v>0</v>
      </c>
      <c r="O36" s="278" t="s">
        <v>552</v>
      </c>
      <c r="P36" s="278">
        <v>0</v>
      </c>
      <c r="Q36" s="278" t="s">
        <v>552</v>
      </c>
      <c r="R36" s="278">
        <f t="shared" si="2"/>
        <v>0</v>
      </c>
      <c r="S36" s="278" t="s">
        <v>552</v>
      </c>
      <c r="T36" s="278">
        <v>0</v>
      </c>
      <c r="U36" s="278" t="s">
        <v>552</v>
      </c>
      <c r="V36" s="278">
        <f t="shared" si="3"/>
        <v>0</v>
      </c>
      <c r="W36" s="278" t="s">
        <v>552</v>
      </c>
      <c r="X36" s="278">
        <v>0</v>
      </c>
      <c r="Y36" s="278" t="s">
        <v>552</v>
      </c>
      <c r="Z36" s="278">
        <f t="shared" ref="Z36" si="18">SUM(Z37:Z41)</f>
        <v>0</v>
      </c>
      <c r="AA36" s="278" t="s">
        <v>552</v>
      </c>
      <c r="AB36" s="278">
        <v>0</v>
      </c>
      <c r="AC36" s="278">
        <f t="shared" si="4"/>
        <v>0</v>
      </c>
    </row>
    <row r="37" spans="1:29" x14ac:dyDescent="0.25">
      <c r="A37" s="77" t="s">
        <v>167</v>
      </c>
      <c r="B37" s="76" t="s">
        <v>157</v>
      </c>
      <c r="C37" s="278">
        <v>0</v>
      </c>
      <c r="D37" s="278">
        <v>0</v>
      </c>
      <c r="E37" s="278">
        <v>0</v>
      </c>
      <c r="F37" s="278">
        <v>0</v>
      </c>
      <c r="G37" s="278">
        <v>0</v>
      </c>
      <c r="H37" s="278" t="s">
        <v>552</v>
      </c>
      <c r="I37" s="278" t="s">
        <v>552</v>
      </c>
      <c r="J37" s="278">
        <f t="shared" si="17"/>
        <v>0</v>
      </c>
      <c r="K37" s="278" t="s">
        <v>552</v>
      </c>
      <c r="L37" s="278">
        <v>0</v>
      </c>
      <c r="M37" s="278" t="s">
        <v>552</v>
      </c>
      <c r="N37" s="278">
        <f t="shared" si="1"/>
        <v>0</v>
      </c>
      <c r="O37" s="278" t="s">
        <v>552</v>
      </c>
      <c r="P37" s="278">
        <v>0</v>
      </c>
      <c r="Q37" s="278" t="s">
        <v>552</v>
      </c>
      <c r="R37" s="278">
        <f t="shared" si="2"/>
        <v>0</v>
      </c>
      <c r="S37" s="278" t="s">
        <v>552</v>
      </c>
      <c r="T37" s="278">
        <v>0</v>
      </c>
      <c r="U37" s="278" t="s">
        <v>552</v>
      </c>
      <c r="V37" s="278">
        <f t="shared" si="3"/>
        <v>0</v>
      </c>
      <c r="W37" s="278" t="s">
        <v>552</v>
      </c>
      <c r="X37" s="278">
        <v>0</v>
      </c>
      <c r="Y37" s="278" t="s">
        <v>552</v>
      </c>
      <c r="Z37" s="278">
        <f t="shared" ref="Z37" si="19">SUM(Z38:Z42)</f>
        <v>0</v>
      </c>
      <c r="AA37" s="278" t="s">
        <v>552</v>
      </c>
      <c r="AB37" s="278">
        <v>0</v>
      </c>
      <c r="AC37" s="278">
        <f t="shared" si="4"/>
        <v>0</v>
      </c>
    </row>
    <row r="38" spans="1:29" x14ac:dyDescent="0.25">
      <c r="A38" s="77" t="s">
        <v>166</v>
      </c>
      <c r="B38" s="76" t="s">
        <v>155</v>
      </c>
      <c r="C38" s="278">
        <v>0</v>
      </c>
      <c r="D38" s="278">
        <v>0</v>
      </c>
      <c r="E38" s="278">
        <v>0</v>
      </c>
      <c r="F38" s="278">
        <v>0</v>
      </c>
      <c r="G38" s="278">
        <v>0</v>
      </c>
      <c r="H38" s="278" t="s">
        <v>552</v>
      </c>
      <c r="I38" s="278" t="s">
        <v>552</v>
      </c>
      <c r="J38" s="278">
        <f t="shared" si="17"/>
        <v>0</v>
      </c>
      <c r="K38" s="278" t="s">
        <v>552</v>
      </c>
      <c r="L38" s="278">
        <v>0</v>
      </c>
      <c r="M38" s="278" t="s">
        <v>552</v>
      </c>
      <c r="N38" s="278">
        <f t="shared" si="1"/>
        <v>0</v>
      </c>
      <c r="O38" s="278" t="s">
        <v>552</v>
      </c>
      <c r="P38" s="278">
        <v>0</v>
      </c>
      <c r="Q38" s="278" t="s">
        <v>552</v>
      </c>
      <c r="R38" s="278">
        <f t="shared" si="2"/>
        <v>0</v>
      </c>
      <c r="S38" s="278" t="s">
        <v>552</v>
      </c>
      <c r="T38" s="278">
        <v>0</v>
      </c>
      <c r="U38" s="278" t="s">
        <v>552</v>
      </c>
      <c r="V38" s="278">
        <f t="shared" si="3"/>
        <v>0</v>
      </c>
      <c r="W38" s="278" t="s">
        <v>552</v>
      </c>
      <c r="X38" s="278">
        <v>0</v>
      </c>
      <c r="Y38" s="278" t="s">
        <v>552</v>
      </c>
      <c r="Z38" s="278">
        <f t="shared" ref="Z38" si="20">SUM(Z39:Z43)</f>
        <v>0</v>
      </c>
      <c r="AA38" s="278" t="s">
        <v>552</v>
      </c>
      <c r="AB38" s="278">
        <v>0</v>
      </c>
      <c r="AC38" s="278">
        <f t="shared" si="4"/>
        <v>0</v>
      </c>
    </row>
    <row r="39" spans="1:29" ht="31.5" x14ac:dyDescent="0.25">
      <c r="A39" s="77" t="s">
        <v>165</v>
      </c>
      <c r="B39" s="48" t="s">
        <v>153</v>
      </c>
      <c r="C39" s="278">
        <v>0</v>
      </c>
      <c r="D39" s="278">
        <v>0</v>
      </c>
      <c r="E39" s="278">
        <v>0</v>
      </c>
      <c r="F39" s="278">
        <v>0</v>
      </c>
      <c r="G39" s="278">
        <v>0</v>
      </c>
      <c r="H39" s="278" t="s">
        <v>552</v>
      </c>
      <c r="I39" s="278" t="s">
        <v>552</v>
      </c>
      <c r="J39" s="278">
        <f t="shared" si="17"/>
        <v>0</v>
      </c>
      <c r="K39" s="278" t="s">
        <v>552</v>
      </c>
      <c r="L39" s="278">
        <v>0</v>
      </c>
      <c r="M39" s="278" t="s">
        <v>552</v>
      </c>
      <c r="N39" s="278">
        <f t="shared" si="1"/>
        <v>0</v>
      </c>
      <c r="O39" s="278" t="s">
        <v>552</v>
      </c>
      <c r="P39" s="278">
        <v>0</v>
      </c>
      <c r="Q39" s="278" t="s">
        <v>552</v>
      </c>
      <c r="R39" s="278">
        <f t="shared" si="2"/>
        <v>0</v>
      </c>
      <c r="S39" s="278" t="s">
        <v>552</v>
      </c>
      <c r="T39" s="278">
        <v>0</v>
      </c>
      <c r="U39" s="278" t="s">
        <v>552</v>
      </c>
      <c r="V39" s="278">
        <f t="shared" si="3"/>
        <v>0</v>
      </c>
      <c r="W39" s="278" t="s">
        <v>552</v>
      </c>
      <c r="X39" s="278">
        <v>0</v>
      </c>
      <c r="Y39" s="278" t="s">
        <v>552</v>
      </c>
      <c r="Z39" s="278">
        <f t="shared" ref="Z39" si="21">SUM(Z40:Z44)</f>
        <v>0</v>
      </c>
      <c r="AA39" s="278" t="s">
        <v>552</v>
      </c>
      <c r="AB39" s="278">
        <v>0</v>
      </c>
      <c r="AC39" s="278">
        <f t="shared" si="4"/>
        <v>0</v>
      </c>
    </row>
    <row r="40" spans="1:29" ht="31.5" x14ac:dyDescent="0.25">
      <c r="A40" s="77" t="s">
        <v>164</v>
      </c>
      <c r="B40" s="48" t="s">
        <v>151</v>
      </c>
      <c r="C40" s="278">
        <v>0</v>
      </c>
      <c r="D40" s="278">
        <v>0</v>
      </c>
      <c r="E40" s="278">
        <v>0</v>
      </c>
      <c r="F40" s="278">
        <v>0</v>
      </c>
      <c r="G40" s="278">
        <v>0</v>
      </c>
      <c r="H40" s="278" t="s">
        <v>552</v>
      </c>
      <c r="I40" s="278" t="s">
        <v>552</v>
      </c>
      <c r="J40" s="278">
        <f t="shared" si="17"/>
        <v>0</v>
      </c>
      <c r="K40" s="278" t="s">
        <v>552</v>
      </c>
      <c r="L40" s="278">
        <v>0</v>
      </c>
      <c r="M40" s="278" t="s">
        <v>552</v>
      </c>
      <c r="N40" s="278">
        <f t="shared" si="1"/>
        <v>0</v>
      </c>
      <c r="O40" s="278" t="s">
        <v>552</v>
      </c>
      <c r="P40" s="278">
        <v>0</v>
      </c>
      <c r="Q40" s="278" t="s">
        <v>552</v>
      </c>
      <c r="R40" s="278">
        <f t="shared" si="2"/>
        <v>0</v>
      </c>
      <c r="S40" s="278" t="s">
        <v>552</v>
      </c>
      <c r="T40" s="278">
        <v>0</v>
      </c>
      <c r="U40" s="278" t="s">
        <v>552</v>
      </c>
      <c r="V40" s="278">
        <f t="shared" si="3"/>
        <v>0</v>
      </c>
      <c r="W40" s="278" t="s">
        <v>552</v>
      </c>
      <c r="X40" s="278">
        <v>0</v>
      </c>
      <c r="Y40" s="278" t="s">
        <v>552</v>
      </c>
      <c r="Z40" s="278">
        <f t="shared" ref="Z40" si="22">SUM(Z41:Z45)</f>
        <v>0</v>
      </c>
      <c r="AA40" s="278" t="s">
        <v>552</v>
      </c>
      <c r="AB40" s="278">
        <v>0</v>
      </c>
      <c r="AC40" s="278">
        <f t="shared" si="4"/>
        <v>0</v>
      </c>
    </row>
    <row r="41" spans="1:29" x14ac:dyDescent="0.25">
      <c r="A41" s="77" t="s">
        <v>163</v>
      </c>
      <c r="B41" s="48" t="s">
        <v>149</v>
      </c>
      <c r="C41" s="278">
        <v>0</v>
      </c>
      <c r="D41" s="278">
        <v>0</v>
      </c>
      <c r="E41" s="278">
        <v>0</v>
      </c>
      <c r="F41" s="278">
        <v>0</v>
      </c>
      <c r="G41" s="278">
        <v>0</v>
      </c>
      <c r="H41" s="278" t="s">
        <v>552</v>
      </c>
      <c r="I41" s="278" t="s">
        <v>552</v>
      </c>
      <c r="J41" s="278">
        <f t="shared" si="17"/>
        <v>0</v>
      </c>
      <c r="K41" s="278" t="s">
        <v>552</v>
      </c>
      <c r="L41" s="278">
        <v>0</v>
      </c>
      <c r="M41" s="278" t="s">
        <v>552</v>
      </c>
      <c r="N41" s="278">
        <f t="shared" si="1"/>
        <v>0</v>
      </c>
      <c r="O41" s="278" t="s">
        <v>552</v>
      </c>
      <c r="P41" s="278">
        <v>0</v>
      </c>
      <c r="Q41" s="278" t="s">
        <v>552</v>
      </c>
      <c r="R41" s="278">
        <f t="shared" si="2"/>
        <v>0</v>
      </c>
      <c r="S41" s="278" t="s">
        <v>552</v>
      </c>
      <c r="T41" s="278">
        <v>0</v>
      </c>
      <c r="U41" s="278" t="s">
        <v>552</v>
      </c>
      <c r="V41" s="278">
        <f t="shared" si="3"/>
        <v>0</v>
      </c>
      <c r="W41" s="278" t="s">
        <v>552</v>
      </c>
      <c r="X41" s="278">
        <v>0</v>
      </c>
      <c r="Y41" s="278" t="s">
        <v>552</v>
      </c>
      <c r="Z41" s="278">
        <f t="shared" ref="Z41" si="23">SUM(Z42:Z46)</f>
        <v>0</v>
      </c>
      <c r="AA41" s="278" t="s">
        <v>552</v>
      </c>
      <c r="AB41" s="278">
        <v>0</v>
      </c>
      <c r="AC41" s="278">
        <f t="shared" si="4"/>
        <v>0</v>
      </c>
    </row>
    <row r="42" spans="1:29" x14ac:dyDescent="0.25">
      <c r="A42" s="77" t="s">
        <v>162</v>
      </c>
      <c r="B42" s="76" t="s">
        <v>613</v>
      </c>
      <c r="C42" s="278">
        <v>0</v>
      </c>
      <c r="D42" s="278">
        <v>0</v>
      </c>
      <c r="E42" s="278">
        <v>0</v>
      </c>
      <c r="F42" s="278">
        <v>0</v>
      </c>
      <c r="G42" s="278">
        <v>0</v>
      </c>
      <c r="H42" s="278" t="s">
        <v>552</v>
      </c>
      <c r="I42" s="278" t="s">
        <v>552</v>
      </c>
      <c r="J42" s="278">
        <f t="shared" si="17"/>
        <v>0</v>
      </c>
      <c r="K42" s="278" t="s">
        <v>552</v>
      </c>
      <c r="L42" s="278">
        <v>0</v>
      </c>
      <c r="M42" s="278" t="s">
        <v>552</v>
      </c>
      <c r="N42" s="278">
        <f t="shared" si="1"/>
        <v>0</v>
      </c>
      <c r="O42" s="278" t="s">
        <v>552</v>
      </c>
      <c r="P42" s="278">
        <v>0</v>
      </c>
      <c r="Q42" s="278" t="s">
        <v>552</v>
      </c>
      <c r="R42" s="278">
        <f t="shared" si="2"/>
        <v>0</v>
      </c>
      <c r="S42" s="278" t="s">
        <v>552</v>
      </c>
      <c r="T42" s="278">
        <v>0</v>
      </c>
      <c r="U42" s="278" t="s">
        <v>552</v>
      </c>
      <c r="V42" s="278">
        <f t="shared" si="3"/>
        <v>0</v>
      </c>
      <c r="W42" s="278" t="s">
        <v>552</v>
      </c>
      <c r="X42" s="278">
        <v>0</v>
      </c>
      <c r="Y42" s="278" t="s">
        <v>552</v>
      </c>
      <c r="Z42" s="278">
        <f t="shared" ref="Z42" si="24">SUM(Z43:Z47)</f>
        <v>0</v>
      </c>
      <c r="AA42" s="278" t="s">
        <v>552</v>
      </c>
      <c r="AB42" s="278">
        <v>0</v>
      </c>
      <c r="AC42" s="278">
        <f t="shared" si="4"/>
        <v>0</v>
      </c>
    </row>
    <row r="43" spans="1:29" s="228" customFormat="1" x14ac:dyDescent="0.25">
      <c r="A43" s="226" t="s">
        <v>60</v>
      </c>
      <c r="B43" s="227" t="s">
        <v>161</v>
      </c>
      <c r="C43" s="280" t="s">
        <v>552</v>
      </c>
      <c r="D43" s="280" t="s">
        <v>552</v>
      </c>
      <c r="E43" s="218" t="s">
        <v>552</v>
      </c>
      <c r="F43" s="218" t="s">
        <v>552</v>
      </c>
      <c r="G43" s="218" t="s">
        <v>552</v>
      </c>
      <c r="H43" s="218" t="s">
        <v>552</v>
      </c>
      <c r="I43" s="218" t="s">
        <v>552</v>
      </c>
      <c r="J43" s="218" t="s">
        <v>552</v>
      </c>
      <c r="K43" s="218" t="s">
        <v>552</v>
      </c>
      <c r="L43" s="218" t="s">
        <v>552</v>
      </c>
      <c r="M43" s="218" t="s">
        <v>552</v>
      </c>
      <c r="N43" s="218" t="s">
        <v>552</v>
      </c>
      <c r="O43" s="218" t="s">
        <v>552</v>
      </c>
      <c r="P43" s="218" t="s">
        <v>552</v>
      </c>
      <c r="Q43" s="218" t="s">
        <v>552</v>
      </c>
      <c r="R43" s="218" t="s">
        <v>552</v>
      </c>
      <c r="S43" s="218" t="s">
        <v>552</v>
      </c>
      <c r="T43" s="218" t="s">
        <v>552</v>
      </c>
      <c r="U43" s="218" t="s">
        <v>552</v>
      </c>
      <c r="V43" s="218" t="s">
        <v>552</v>
      </c>
      <c r="W43" s="218" t="s">
        <v>552</v>
      </c>
      <c r="X43" s="218" t="s">
        <v>552</v>
      </c>
      <c r="Y43" s="218" t="s">
        <v>552</v>
      </c>
      <c r="Z43" s="218" t="s">
        <v>552</v>
      </c>
      <c r="AA43" s="218" t="s">
        <v>552</v>
      </c>
      <c r="AB43" s="218" t="s">
        <v>552</v>
      </c>
      <c r="AC43" s="280" t="s">
        <v>552</v>
      </c>
    </row>
    <row r="44" spans="1:29" x14ac:dyDescent="0.25">
      <c r="A44" s="77" t="s">
        <v>160</v>
      </c>
      <c r="B44" s="48" t="s">
        <v>159</v>
      </c>
      <c r="C44" s="278">
        <v>0</v>
      </c>
      <c r="D44" s="278">
        <v>0</v>
      </c>
      <c r="E44" s="278">
        <v>0</v>
      </c>
      <c r="F44" s="278">
        <v>0</v>
      </c>
      <c r="G44" s="278">
        <v>0</v>
      </c>
      <c r="H44" s="278" t="s">
        <v>552</v>
      </c>
      <c r="I44" s="278" t="s">
        <v>552</v>
      </c>
      <c r="J44" s="278">
        <v>0</v>
      </c>
      <c r="K44" s="278" t="s">
        <v>552</v>
      </c>
      <c r="L44" s="278">
        <v>0</v>
      </c>
      <c r="M44" s="278" t="s">
        <v>552</v>
      </c>
      <c r="N44" s="278">
        <f t="shared" si="1"/>
        <v>0</v>
      </c>
      <c r="O44" s="278" t="s">
        <v>552</v>
      </c>
      <c r="P44" s="278">
        <v>0</v>
      </c>
      <c r="Q44" s="278" t="s">
        <v>552</v>
      </c>
      <c r="R44" s="278">
        <f t="shared" si="2"/>
        <v>0</v>
      </c>
      <c r="S44" s="278" t="s">
        <v>552</v>
      </c>
      <c r="T44" s="278">
        <v>0</v>
      </c>
      <c r="U44" s="278" t="s">
        <v>552</v>
      </c>
      <c r="V44" s="278">
        <f t="shared" si="3"/>
        <v>0</v>
      </c>
      <c r="W44" s="278" t="s">
        <v>552</v>
      </c>
      <c r="X44" s="278">
        <v>0</v>
      </c>
      <c r="Y44" s="278" t="s">
        <v>552</v>
      </c>
      <c r="Z44" s="278">
        <f t="shared" ref="Z44" si="25">SUM(Z45:Z49)</f>
        <v>0</v>
      </c>
      <c r="AA44" s="278" t="s">
        <v>552</v>
      </c>
      <c r="AB44" s="278">
        <v>0</v>
      </c>
      <c r="AC44" s="278">
        <f t="shared" si="4"/>
        <v>0</v>
      </c>
    </row>
    <row r="45" spans="1:29" x14ac:dyDescent="0.25">
      <c r="A45" s="77" t="s">
        <v>158</v>
      </c>
      <c r="B45" s="48" t="s">
        <v>157</v>
      </c>
      <c r="C45" s="278">
        <v>0</v>
      </c>
      <c r="D45" s="278">
        <v>0</v>
      </c>
      <c r="E45" s="278">
        <v>0</v>
      </c>
      <c r="F45" s="278">
        <v>0</v>
      </c>
      <c r="G45" s="278">
        <v>0</v>
      </c>
      <c r="H45" s="278" t="s">
        <v>552</v>
      </c>
      <c r="I45" s="278" t="s">
        <v>552</v>
      </c>
      <c r="J45" s="278">
        <v>0</v>
      </c>
      <c r="K45" s="278" t="s">
        <v>552</v>
      </c>
      <c r="L45" s="278">
        <v>0</v>
      </c>
      <c r="M45" s="278" t="s">
        <v>552</v>
      </c>
      <c r="N45" s="278">
        <f t="shared" si="1"/>
        <v>0</v>
      </c>
      <c r="O45" s="278" t="s">
        <v>552</v>
      </c>
      <c r="P45" s="278">
        <v>0</v>
      </c>
      <c r="Q45" s="278" t="s">
        <v>552</v>
      </c>
      <c r="R45" s="278">
        <f t="shared" si="2"/>
        <v>0</v>
      </c>
      <c r="S45" s="278" t="s">
        <v>552</v>
      </c>
      <c r="T45" s="278">
        <v>0</v>
      </c>
      <c r="U45" s="278" t="s">
        <v>552</v>
      </c>
      <c r="V45" s="278">
        <f t="shared" si="3"/>
        <v>0</v>
      </c>
      <c r="W45" s="278" t="s">
        <v>552</v>
      </c>
      <c r="X45" s="278">
        <v>0</v>
      </c>
      <c r="Y45" s="278" t="s">
        <v>552</v>
      </c>
      <c r="Z45" s="278">
        <f t="shared" ref="Z45" si="26">SUM(Z46:Z50)</f>
        <v>0</v>
      </c>
      <c r="AA45" s="278" t="s">
        <v>552</v>
      </c>
      <c r="AB45" s="278">
        <v>0</v>
      </c>
      <c r="AC45" s="278">
        <f t="shared" si="4"/>
        <v>0</v>
      </c>
    </row>
    <row r="46" spans="1:29" x14ac:dyDescent="0.25">
      <c r="A46" s="77" t="s">
        <v>156</v>
      </c>
      <c r="B46" s="48" t="s">
        <v>155</v>
      </c>
      <c r="C46" s="278">
        <v>0</v>
      </c>
      <c r="D46" s="278">
        <v>0</v>
      </c>
      <c r="E46" s="278">
        <v>0</v>
      </c>
      <c r="F46" s="278">
        <v>0</v>
      </c>
      <c r="G46" s="278">
        <v>0</v>
      </c>
      <c r="H46" s="278" t="s">
        <v>552</v>
      </c>
      <c r="I46" s="278" t="s">
        <v>552</v>
      </c>
      <c r="J46" s="278">
        <v>0</v>
      </c>
      <c r="K46" s="278" t="s">
        <v>552</v>
      </c>
      <c r="L46" s="278">
        <v>0</v>
      </c>
      <c r="M46" s="278" t="s">
        <v>552</v>
      </c>
      <c r="N46" s="278">
        <f t="shared" si="1"/>
        <v>0</v>
      </c>
      <c r="O46" s="278" t="s">
        <v>552</v>
      </c>
      <c r="P46" s="278">
        <v>0</v>
      </c>
      <c r="Q46" s="278" t="s">
        <v>552</v>
      </c>
      <c r="R46" s="278">
        <f t="shared" si="2"/>
        <v>0</v>
      </c>
      <c r="S46" s="278" t="s">
        <v>552</v>
      </c>
      <c r="T46" s="278">
        <v>0</v>
      </c>
      <c r="U46" s="278" t="s">
        <v>552</v>
      </c>
      <c r="V46" s="278">
        <f t="shared" si="3"/>
        <v>0</v>
      </c>
      <c r="W46" s="278" t="s">
        <v>552</v>
      </c>
      <c r="X46" s="278">
        <v>0</v>
      </c>
      <c r="Y46" s="278" t="s">
        <v>552</v>
      </c>
      <c r="Z46" s="278">
        <f t="shared" ref="Z46" si="27">SUM(Z47:Z51)</f>
        <v>0</v>
      </c>
      <c r="AA46" s="278" t="s">
        <v>552</v>
      </c>
      <c r="AB46" s="278">
        <v>0</v>
      </c>
      <c r="AC46" s="278">
        <f t="shared" si="4"/>
        <v>0</v>
      </c>
    </row>
    <row r="47" spans="1:29" ht="31.5" x14ac:dyDescent="0.25">
      <c r="A47" s="77" t="s">
        <v>154</v>
      </c>
      <c r="B47" s="48" t="s">
        <v>153</v>
      </c>
      <c r="C47" s="278">
        <v>0</v>
      </c>
      <c r="D47" s="278">
        <v>0</v>
      </c>
      <c r="E47" s="278">
        <v>0</v>
      </c>
      <c r="F47" s="278">
        <v>0</v>
      </c>
      <c r="G47" s="278">
        <v>0</v>
      </c>
      <c r="H47" s="278" t="s">
        <v>552</v>
      </c>
      <c r="I47" s="278" t="s">
        <v>552</v>
      </c>
      <c r="J47" s="278">
        <v>0</v>
      </c>
      <c r="K47" s="278" t="s">
        <v>552</v>
      </c>
      <c r="L47" s="278">
        <v>0</v>
      </c>
      <c r="M47" s="278" t="s">
        <v>552</v>
      </c>
      <c r="N47" s="278">
        <f t="shared" si="1"/>
        <v>0</v>
      </c>
      <c r="O47" s="278" t="s">
        <v>552</v>
      </c>
      <c r="P47" s="278">
        <v>0</v>
      </c>
      <c r="Q47" s="278" t="s">
        <v>552</v>
      </c>
      <c r="R47" s="278">
        <f t="shared" si="2"/>
        <v>0</v>
      </c>
      <c r="S47" s="278" t="s">
        <v>552</v>
      </c>
      <c r="T47" s="278">
        <v>0</v>
      </c>
      <c r="U47" s="278" t="s">
        <v>552</v>
      </c>
      <c r="V47" s="278">
        <f t="shared" si="3"/>
        <v>0</v>
      </c>
      <c r="W47" s="278" t="s">
        <v>552</v>
      </c>
      <c r="X47" s="278">
        <v>0</v>
      </c>
      <c r="Y47" s="278" t="s">
        <v>552</v>
      </c>
      <c r="Z47" s="278">
        <f t="shared" ref="Z47" si="28">SUM(Z48:Z52)</f>
        <v>0</v>
      </c>
      <c r="AA47" s="278" t="s">
        <v>552</v>
      </c>
      <c r="AB47" s="278">
        <v>0</v>
      </c>
      <c r="AC47" s="278">
        <f t="shared" si="4"/>
        <v>0</v>
      </c>
    </row>
    <row r="48" spans="1:29" ht="31.5" x14ac:dyDescent="0.25">
      <c r="A48" s="77" t="s">
        <v>152</v>
      </c>
      <c r="B48" s="48" t="s">
        <v>151</v>
      </c>
      <c r="C48" s="278">
        <v>0</v>
      </c>
      <c r="D48" s="278">
        <v>0</v>
      </c>
      <c r="E48" s="278">
        <v>0</v>
      </c>
      <c r="F48" s="278">
        <v>0</v>
      </c>
      <c r="G48" s="278">
        <v>0</v>
      </c>
      <c r="H48" s="278" t="s">
        <v>552</v>
      </c>
      <c r="I48" s="278" t="s">
        <v>552</v>
      </c>
      <c r="J48" s="278">
        <v>0</v>
      </c>
      <c r="K48" s="278" t="s">
        <v>552</v>
      </c>
      <c r="L48" s="278">
        <v>0</v>
      </c>
      <c r="M48" s="278" t="s">
        <v>552</v>
      </c>
      <c r="N48" s="278">
        <f t="shared" si="1"/>
        <v>0</v>
      </c>
      <c r="O48" s="278" t="s">
        <v>552</v>
      </c>
      <c r="P48" s="278">
        <v>0</v>
      </c>
      <c r="Q48" s="278" t="s">
        <v>552</v>
      </c>
      <c r="R48" s="278">
        <f t="shared" si="2"/>
        <v>0</v>
      </c>
      <c r="S48" s="278" t="s">
        <v>552</v>
      </c>
      <c r="T48" s="278">
        <v>0</v>
      </c>
      <c r="U48" s="278" t="s">
        <v>552</v>
      </c>
      <c r="V48" s="278">
        <f t="shared" si="3"/>
        <v>0</v>
      </c>
      <c r="W48" s="278" t="s">
        <v>552</v>
      </c>
      <c r="X48" s="278">
        <v>0</v>
      </c>
      <c r="Y48" s="278" t="s">
        <v>552</v>
      </c>
      <c r="Z48" s="278">
        <f t="shared" ref="Z48" si="29">SUM(Z49:Z53)</f>
        <v>0</v>
      </c>
      <c r="AA48" s="278" t="s">
        <v>552</v>
      </c>
      <c r="AB48" s="278">
        <v>0</v>
      </c>
      <c r="AC48" s="278">
        <f t="shared" si="4"/>
        <v>0</v>
      </c>
    </row>
    <row r="49" spans="1:29" x14ac:dyDescent="0.25">
      <c r="A49" s="77" t="s">
        <v>150</v>
      </c>
      <c r="B49" s="48" t="s">
        <v>149</v>
      </c>
      <c r="C49" s="278">
        <v>0</v>
      </c>
      <c r="D49" s="278">
        <v>0</v>
      </c>
      <c r="E49" s="278">
        <v>0</v>
      </c>
      <c r="F49" s="278">
        <v>0</v>
      </c>
      <c r="G49" s="278">
        <v>0</v>
      </c>
      <c r="H49" s="278" t="s">
        <v>552</v>
      </c>
      <c r="I49" s="278" t="s">
        <v>552</v>
      </c>
      <c r="J49" s="278">
        <v>0</v>
      </c>
      <c r="K49" s="278" t="s">
        <v>552</v>
      </c>
      <c r="L49" s="278">
        <v>0</v>
      </c>
      <c r="M49" s="278" t="s">
        <v>552</v>
      </c>
      <c r="N49" s="278">
        <f t="shared" si="1"/>
        <v>0</v>
      </c>
      <c r="O49" s="278" t="s">
        <v>552</v>
      </c>
      <c r="P49" s="278">
        <v>0</v>
      </c>
      <c r="Q49" s="278" t="s">
        <v>552</v>
      </c>
      <c r="R49" s="278">
        <f t="shared" si="2"/>
        <v>0</v>
      </c>
      <c r="S49" s="278" t="s">
        <v>552</v>
      </c>
      <c r="T49" s="278">
        <v>0</v>
      </c>
      <c r="U49" s="278" t="s">
        <v>552</v>
      </c>
      <c r="V49" s="278">
        <f t="shared" si="3"/>
        <v>0</v>
      </c>
      <c r="W49" s="278" t="s">
        <v>552</v>
      </c>
      <c r="X49" s="278">
        <v>0</v>
      </c>
      <c r="Y49" s="278" t="s">
        <v>552</v>
      </c>
      <c r="Z49" s="278">
        <f t="shared" ref="Z49" si="30">SUM(Z50:Z54)</f>
        <v>0</v>
      </c>
      <c r="AA49" s="278" t="s">
        <v>552</v>
      </c>
      <c r="AB49" s="278">
        <v>0</v>
      </c>
      <c r="AC49" s="278">
        <f t="shared" si="4"/>
        <v>0</v>
      </c>
    </row>
    <row r="50" spans="1:29" x14ac:dyDescent="0.25">
      <c r="A50" s="77" t="s">
        <v>148</v>
      </c>
      <c r="B50" s="76" t="s">
        <v>613</v>
      </c>
      <c r="C50" s="286">
        <v>1</v>
      </c>
      <c r="D50" s="287">
        <f>AC50</f>
        <v>1</v>
      </c>
      <c r="E50" s="278">
        <v>0</v>
      </c>
      <c r="F50" s="278">
        <v>0</v>
      </c>
      <c r="G50" s="278">
        <v>0</v>
      </c>
      <c r="H50" s="285">
        <v>1</v>
      </c>
      <c r="I50" s="279" t="s">
        <v>552</v>
      </c>
      <c r="J50" s="285">
        <f>0+K50</f>
        <v>1</v>
      </c>
      <c r="K50" s="285">
        <v>1</v>
      </c>
      <c r="L50" s="279">
        <v>0</v>
      </c>
      <c r="M50" s="279" t="s">
        <v>552</v>
      </c>
      <c r="N50" s="278">
        <f t="shared" si="1"/>
        <v>0</v>
      </c>
      <c r="O50" s="279" t="s">
        <v>552</v>
      </c>
      <c r="P50" s="279">
        <v>0</v>
      </c>
      <c r="Q50" s="279" t="s">
        <v>552</v>
      </c>
      <c r="R50" s="278">
        <f t="shared" si="2"/>
        <v>0</v>
      </c>
      <c r="S50" s="279" t="s">
        <v>552</v>
      </c>
      <c r="T50" s="279">
        <v>0</v>
      </c>
      <c r="U50" s="279" t="s">
        <v>552</v>
      </c>
      <c r="V50" s="278">
        <f t="shared" si="3"/>
        <v>0</v>
      </c>
      <c r="W50" s="279" t="s">
        <v>552</v>
      </c>
      <c r="X50" s="279">
        <v>0</v>
      </c>
      <c r="Y50" s="279" t="s">
        <v>552</v>
      </c>
      <c r="Z50" s="278">
        <f t="shared" ref="Z50" si="31">SUM(Z51:Z55)</f>
        <v>0</v>
      </c>
      <c r="AA50" s="279" t="s">
        <v>552</v>
      </c>
      <c r="AB50" s="278">
        <f>SUM(H50,L50,P50,T50,X50)</f>
        <v>1</v>
      </c>
      <c r="AC50" s="283">
        <f>SUM(J50,N50,R50,V50,Z50)</f>
        <v>1</v>
      </c>
    </row>
    <row r="51" spans="1:29" s="228" customFormat="1" ht="35.25" customHeight="1" x14ac:dyDescent="0.25">
      <c r="A51" s="226" t="s">
        <v>58</v>
      </c>
      <c r="B51" s="227" t="s">
        <v>147</v>
      </c>
      <c r="C51" s="280" t="s">
        <v>552</v>
      </c>
      <c r="D51" s="280" t="s">
        <v>552</v>
      </c>
      <c r="E51" s="280" t="s">
        <v>552</v>
      </c>
      <c r="F51" s="280" t="s">
        <v>552</v>
      </c>
      <c r="G51" s="218" t="s">
        <v>552</v>
      </c>
      <c r="H51" s="218" t="s">
        <v>552</v>
      </c>
      <c r="I51" s="218" t="s">
        <v>552</v>
      </c>
      <c r="J51" s="218" t="s">
        <v>552</v>
      </c>
      <c r="K51" s="218" t="s">
        <v>552</v>
      </c>
      <c r="L51" s="218" t="s">
        <v>552</v>
      </c>
      <c r="M51" s="218" t="s">
        <v>552</v>
      </c>
      <c r="N51" s="218" t="s">
        <v>552</v>
      </c>
      <c r="O51" s="218" t="s">
        <v>552</v>
      </c>
      <c r="P51" s="218" t="s">
        <v>552</v>
      </c>
      <c r="Q51" s="218" t="s">
        <v>552</v>
      </c>
      <c r="R51" s="218" t="s">
        <v>552</v>
      </c>
      <c r="S51" s="218" t="s">
        <v>552</v>
      </c>
      <c r="T51" s="218" t="s">
        <v>552</v>
      </c>
      <c r="U51" s="218" t="s">
        <v>552</v>
      </c>
      <c r="V51" s="218" t="s">
        <v>552</v>
      </c>
      <c r="W51" s="218" t="s">
        <v>552</v>
      </c>
      <c r="X51" s="218" t="s">
        <v>552</v>
      </c>
      <c r="Y51" s="218" t="s">
        <v>552</v>
      </c>
      <c r="Z51" s="218" t="s">
        <v>552</v>
      </c>
      <c r="AA51" s="218" t="s">
        <v>552</v>
      </c>
      <c r="AB51" s="218" t="s">
        <v>552</v>
      </c>
      <c r="AC51" s="280" t="s">
        <v>552</v>
      </c>
    </row>
    <row r="52" spans="1:29" x14ac:dyDescent="0.25">
      <c r="A52" s="77" t="s">
        <v>146</v>
      </c>
      <c r="B52" s="48" t="s">
        <v>145</v>
      </c>
      <c r="C52" s="287">
        <f>C30</f>
        <v>78.139125796000002</v>
      </c>
      <c r="D52" s="283">
        <f>C52-H52+J52</f>
        <v>78.139125800000002</v>
      </c>
      <c r="E52" s="281">
        <f>E30</f>
        <v>55.328636685000006</v>
      </c>
      <c r="F52" s="281">
        <f>F30</f>
        <v>32.068342635</v>
      </c>
      <c r="G52" s="278">
        <f t="shared" ref="G52:H52" si="32">G30</f>
        <v>20.219921370000002</v>
      </c>
      <c r="H52" s="283">
        <f t="shared" si="32"/>
        <v>21.974888195999998</v>
      </c>
      <c r="I52" s="278" t="s">
        <v>552</v>
      </c>
      <c r="J52" s="283">
        <f>K52</f>
        <v>21.974888199999999</v>
      </c>
      <c r="K52" s="283">
        <f>J30-K58</f>
        <v>21.974888199999999</v>
      </c>
      <c r="L52" s="278">
        <v>0</v>
      </c>
      <c r="M52" s="278" t="s">
        <v>552</v>
      </c>
      <c r="N52" s="278">
        <f t="shared" si="1"/>
        <v>0</v>
      </c>
      <c r="O52" s="278" t="s">
        <v>552</v>
      </c>
      <c r="P52" s="278">
        <v>0</v>
      </c>
      <c r="Q52" s="278" t="s">
        <v>552</v>
      </c>
      <c r="R52" s="278">
        <f t="shared" si="2"/>
        <v>0</v>
      </c>
      <c r="S52" s="278" t="s">
        <v>552</v>
      </c>
      <c r="T52" s="278">
        <v>0</v>
      </c>
      <c r="U52" s="278" t="s">
        <v>552</v>
      </c>
      <c r="V52" s="278">
        <f t="shared" si="3"/>
        <v>0</v>
      </c>
      <c r="W52" s="278" t="s">
        <v>552</v>
      </c>
      <c r="X52" s="278">
        <v>0</v>
      </c>
      <c r="Y52" s="278" t="s">
        <v>552</v>
      </c>
      <c r="Z52" s="278">
        <f t="shared" ref="Z52" si="33">SUM(Z53:Z57)</f>
        <v>0</v>
      </c>
      <c r="AA52" s="278" t="s">
        <v>552</v>
      </c>
      <c r="AB52" s="278">
        <f>SUM(H52,L52,P52,T52,X52)</f>
        <v>21.974888195999998</v>
      </c>
      <c r="AC52" s="283">
        <f>SUM(J52,N52,R52,V52,Z52)</f>
        <v>21.974888199999999</v>
      </c>
    </row>
    <row r="53" spans="1:29" x14ac:dyDescent="0.25">
      <c r="A53" s="77" t="s">
        <v>144</v>
      </c>
      <c r="B53" s="48" t="s">
        <v>138</v>
      </c>
      <c r="C53" s="278">
        <v>0</v>
      </c>
      <c r="D53" s="278">
        <v>0</v>
      </c>
      <c r="E53" s="278">
        <v>0</v>
      </c>
      <c r="F53" s="278">
        <v>0</v>
      </c>
      <c r="G53" s="278">
        <v>0</v>
      </c>
      <c r="H53" s="278">
        <v>0</v>
      </c>
      <c r="I53" s="278" t="s">
        <v>552</v>
      </c>
      <c r="J53" s="278">
        <v>0</v>
      </c>
      <c r="K53" s="278" t="s">
        <v>552</v>
      </c>
      <c r="L53" s="278">
        <v>0</v>
      </c>
      <c r="M53" s="278" t="s">
        <v>552</v>
      </c>
      <c r="N53" s="278">
        <f t="shared" si="1"/>
        <v>0</v>
      </c>
      <c r="O53" s="278" t="s">
        <v>552</v>
      </c>
      <c r="P53" s="278">
        <v>0</v>
      </c>
      <c r="Q53" s="278" t="s">
        <v>552</v>
      </c>
      <c r="R53" s="278">
        <f t="shared" si="2"/>
        <v>0</v>
      </c>
      <c r="S53" s="278" t="s">
        <v>552</v>
      </c>
      <c r="T53" s="278">
        <v>0</v>
      </c>
      <c r="U53" s="278" t="s">
        <v>552</v>
      </c>
      <c r="V53" s="278">
        <f t="shared" si="3"/>
        <v>0</v>
      </c>
      <c r="W53" s="278" t="s">
        <v>552</v>
      </c>
      <c r="X53" s="278">
        <v>0</v>
      </c>
      <c r="Y53" s="278" t="s">
        <v>552</v>
      </c>
      <c r="Z53" s="278">
        <f t="shared" ref="Z53" si="34">SUM(Z54:Z58)</f>
        <v>0</v>
      </c>
      <c r="AA53" s="278" t="s">
        <v>552</v>
      </c>
      <c r="AB53" s="278">
        <v>0</v>
      </c>
      <c r="AC53" s="278">
        <f t="shared" si="4"/>
        <v>0</v>
      </c>
    </row>
    <row r="54" spans="1:29" x14ac:dyDescent="0.25">
      <c r="A54" s="77" t="s">
        <v>143</v>
      </c>
      <c r="B54" s="76" t="s">
        <v>137</v>
      </c>
      <c r="C54" s="278">
        <v>0</v>
      </c>
      <c r="D54" s="278">
        <v>0</v>
      </c>
      <c r="E54" s="278">
        <v>0</v>
      </c>
      <c r="F54" s="278">
        <v>0</v>
      </c>
      <c r="G54" s="278">
        <v>0</v>
      </c>
      <c r="H54" s="278">
        <v>0</v>
      </c>
      <c r="I54" s="278" t="s">
        <v>552</v>
      </c>
      <c r="J54" s="278">
        <v>0</v>
      </c>
      <c r="K54" s="278" t="s">
        <v>552</v>
      </c>
      <c r="L54" s="278">
        <v>0</v>
      </c>
      <c r="M54" s="278" t="s">
        <v>552</v>
      </c>
      <c r="N54" s="278">
        <f t="shared" si="1"/>
        <v>0</v>
      </c>
      <c r="O54" s="278" t="s">
        <v>552</v>
      </c>
      <c r="P54" s="278">
        <v>0</v>
      </c>
      <c r="Q54" s="278" t="s">
        <v>552</v>
      </c>
      <c r="R54" s="278">
        <f t="shared" si="2"/>
        <v>0</v>
      </c>
      <c r="S54" s="278" t="s">
        <v>552</v>
      </c>
      <c r="T54" s="278">
        <v>0</v>
      </c>
      <c r="U54" s="278" t="s">
        <v>552</v>
      </c>
      <c r="V54" s="278">
        <f t="shared" si="3"/>
        <v>0</v>
      </c>
      <c r="W54" s="278" t="s">
        <v>552</v>
      </c>
      <c r="X54" s="278">
        <v>0</v>
      </c>
      <c r="Y54" s="278" t="s">
        <v>552</v>
      </c>
      <c r="Z54" s="278">
        <f t="shared" ref="Z54" si="35">SUM(Z55:Z59)</f>
        <v>0</v>
      </c>
      <c r="AA54" s="278" t="s">
        <v>552</v>
      </c>
      <c r="AB54" s="278">
        <v>0</v>
      </c>
      <c r="AC54" s="278">
        <f t="shared" si="4"/>
        <v>0</v>
      </c>
    </row>
    <row r="55" spans="1:29" x14ac:dyDescent="0.25">
      <c r="A55" s="77" t="s">
        <v>142</v>
      </c>
      <c r="B55" s="76" t="s">
        <v>136</v>
      </c>
      <c r="C55" s="278">
        <v>0</v>
      </c>
      <c r="D55" s="278">
        <v>0</v>
      </c>
      <c r="E55" s="278">
        <v>0</v>
      </c>
      <c r="F55" s="278">
        <v>0</v>
      </c>
      <c r="G55" s="278">
        <v>0</v>
      </c>
      <c r="H55" s="278">
        <v>0</v>
      </c>
      <c r="I55" s="278" t="s">
        <v>552</v>
      </c>
      <c r="J55" s="278">
        <v>0</v>
      </c>
      <c r="K55" s="278" t="s">
        <v>552</v>
      </c>
      <c r="L55" s="278">
        <v>0</v>
      </c>
      <c r="M55" s="278" t="s">
        <v>552</v>
      </c>
      <c r="N55" s="278">
        <f t="shared" si="1"/>
        <v>0</v>
      </c>
      <c r="O55" s="278" t="s">
        <v>552</v>
      </c>
      <c r="P55" s="278">
        <v>0</v>
      </c>
      <c r="Q55" s="278" t="s">
        <v>552</v>
      </c>
      <c r="R55" s="278">
        <f t="shared" si="2"/>
        <v>0</v>
      </c>
      <c r="S55" s="278" t="s">
        <v>552</v>
      </c>
      <c r="T55" s="278">
        <v>0</v>
      </c>
      <c r="U55" s="278" t="s">
        <v>552</v>
      </c>
      <c r="V55" s="278">
        <f t="shared" si="3"/>
        <v>0</v>
      </c>
      <c r="W55" s="278" t="s">
        <v>552</v>
      </c>
      <c r="X55" s="278">
        <v>0</v>
      </c>
      <c r="Y55" s="278" t="s">
        <v>552</v>
      </c>
      <c r="Z55" s="278">
        <f t="shared" ref="Z55" si="36">SUM(Z56:Z60)</f>
        <v>0</v>
      </c>
      <c r="AA55" s="278" t="s">
        <v>552</v>
      </c>
      <c r="AB55" s="278">
        <v>0</v>
      </c>
      <c r="AC55" s="278">
        <f t="shared" si="4"/>
        <v>0</v>
      </c>
    </row>
    <row r="56" spans="1:29" x14ac:dyDescent="0.25">
      <c r="A56" s="77" t="s">
        <v>141</v>
      </c>
      <c r="B56" s="76" t="s">
        <v>135</v>
      </c>
      <c r="C56" s="278">
        <v>0</v>
      </c>
      <c r="D56" s="278">
        <v>0</v>
      </c>
      <c r="E56" s="278">
        <v>0</v>
      </c>
      <c r="F56" s="278">
        <v>0</v>
      </c>
      <c r="G56" s="278">
        <v>0</v>
      </c>
      <c r="H56" s="278">
        <v>0</v>
      </c>
      <c r="I56" s="278" t="s">
        <v>552</v>
      </c>
      <c r="J56" s="278">
        <v>0</v>
      </c>
      <c r="K56" s="278" t="s">
        <v>552</v>
      </c>
      <c r="L56" s="278">
        <v>0</v>
      </c>
      <c r="M56" s="278" t="s">
        <v>552</v>
      </c>
      <c r="N56" s="278">
        <f t="shared" si="1"/>
        <v>0</v>
      </c>
      <c r="O56" s="278" t="s">
        <v>552</v>
      </c>
      <c r="P56" s="278">
        <v>0</v>
      </c>
      <c r="Q56" s="278" t="s">
        <v>552</v>
      </c>
      <c r="R56" s="278">
        <f t="shared" si="2"/>
        <v>0</v>
      </c>
      <c r="S56" s="278" t="s">
        <v>552</v>
      </c>
      <c r="T56" s="278">
        <v>0</v>
      </c>
      <c r="U56" s="278" t="s">
        <v>552</v>
      </c>
      <c r="V56" s="278">
        <f t="shared" si="3"/>
        <v>0</v>
      </c>
      <c r="W56" s="278" t="s">
        <v>552</v>
      </c>
      <c r="X56" s="278">
        <v>0</v>
      </c>
      <c r="Y56" s="278" t="s">
        <v>552</v>
      </c>
      <c r="Z56" s="278">
        <f t="shared" ref="Z56" si="37">SUM(Z57:Z61)</f>
        <v>0</v>
      </c>
      <c r="AA56" s="278" t="s">
        <v>552</v>
      </c>
      <c r="AB56" s="278">
        <v>0</v>
      </c>
      <c r="AC56" s="278">
        <f t="shared" si="4"/>
        <v>0</v>
      </c>
    </row>
    <row r="57" spans="1:29" x14ac:dyDescent="0.25">
      <c r="A57" s="77" t="s">
        <v>140</v>
      </c>
      <c r="B57" s="76" t="s">
        <v>613</v>
      </c>
      <c r="C57" s="285">
        <f>C50</f>
        <v>1</v>
      </c>
      <c r="D57" s="285">
        <f>D50</f>
        <v>1</v>
      </c>
      <c r="E57" s="278">
        <v>0</v>
      </c>
      <c r="F57" s="278">
        <v>0</v>
      </c>
      <c r="G57" s="278">
        <v>0</v>
      </c>
      <c r="H57" s="285">
        <f>H50</f>
        <v>1</v>
      </c>
      <c r="I57" s="279" t="s">
        <v>552</v>
      </c>
      <c r="J57" s="285">
        <f>K57</f>
        <v>1</v>
      </c>
      <c r="K57" s="285">
        <v>1</v>
      </c>
      <c r="L57" s="279">
        <v>0</v>
      </c>
      <c r="M57" s="279" t="s">
        <v>552</v>
      </c>
      <c r="N57" s="278">
        <f t="shared" si="1"/>
        <v>0</v>
      </c>
      <c r="O57" s="279" t="s">
        <v>552</v>
      </c>
      <c r="P57" s="279">
        <v>0</v>
      </c>
      <c r="Q57" s="279" t="s">
        <v>552</v>
      </c>
      <c r="R57" s="278">
        <f t="shared" si="2"/>
        <v>0</v>
      </c>
      <c r="S57" s="279" t="s">
        <v>552</v>
      </c>
      <c r="T57" s="279">
        <v>0</v>
      </c>
      <c r="U57" s="279" t="s">
        <v>552</v>
      </c>
      <c r="V57" s="278">
        <f t="shared" si="3"/>
        <v>0</v>
      </c>
      <c r="W57" s="279" t="s">
        <v>552</v>
      </c>
      <c r="X57" s="279">
        <v>0</v>
      </c>
      <c r="Y57" s="279" t="s">
        <v>552</v>
      </c>
      <c r="Z57" s="278">
        <f t="shared" ref="Z57" si="38">SUM(Z58:Z62)</f>
        <v>0</v>
      </c>
      <c r="AA57" s="279" t="s">
        <v>552</v>
      </c>
      <c r="AB57" s="278">
        <f t="shared" ref="AB57" si="39">SUM(H57,L57,P57,T57,X57)</f>
        <v>1</v>
      </c>
      <c r="AC57" s="283">
        <v>1</v>
      </c>
    </row>
    <row r="58" spans="1:29" ht="36.75" customHeight="1" x14ac:dyDescent="0.25">
      <c r="A58" s="79" t="s">
        <v>57</v>
      </c>
      <c r="B58" s="100" t="s">
        <v>236</v>
      </c>
      <c r="C58" s="278">
        <v>0</v>
      </c>
      <c r="D58" s="278">
        <v>0</v>
      </c>
      <c r="E58" s="278">
        <v>0</v>
      </c>
      <c r="F58" s="278">
        <v>0</v>
      </c>
      <c r="G58" s="278">
        <v>0</v>
      </c>
      <c r="H58" s="278">
        <v>0</v>
      </c>
      <c r="I58" s="279" t="s">
        <v>552</v>
      </c>
      <c r="J58" s="278">
        <v>0</v>
      </c>
      <c r="K58" s="278">
        <v>0</v>
      </c>
      <c r="L58" s="278">
        <v>0</v>
      </c>
      <c r="M58" s="279" t="s">
        <v>552</v>
      </c>
      <c r="N58" s="278">
        <v>0</v>
      </c>
      <c r="O58" s="279" t="s">
        <v>552</v>
      </c>
      <c r="P58" s="278">
        <v>0</v>
      </c>
      <c r="Q58" s="279" t="s">
        <v>552</v>
      </c>
      <c r="R58" s="278">
        <v>0</v>
      </c>
      <c r="S58" s="279" t="s">
        <v>552</v>
      </c>
      <c r="T58" s="278">
        <v>0</v>
      </c>
      <c r="U58" s="279" t="s">
        <v>552</v>
      </c>
      <c r="V58" s="278">
        <v>0</v>
      </c>
      <c r="W58" s="279" t="s">
        <v>552</v>
      </c>
      <c r="X58" s="278">
        <v>0</v>
      </c>
      <c r="Y58" s="279" t="s">
        <v>552</v>
      </c>
      <c r="Z58" s="278">
        <v>0</v>
      </c>
      <c r="AA58" s="279" t="s">
        <v>552</v>
      </c>
      <c r="AB58" s="278">
        <f>SUM(H58,L58,P58,T58,X58)</f>
        <v>0</v>
      </c>
      <c r="AC58" s="278">
        <f>SUM(J58,N58,R58,V58,Z58)</f>
        <v>0</v>
      </c>
    </row>
    <row r="59" spans="1:29" s="228" customFormat="1" x14ac:dyDescent="0.25">
      <c r="A59" s="226" t="s">
        <v>56</v>
      </c>
      <c r="B59" s="227" t="s">
        <v>139</v>
      </c>
      <c r="C59" s="280" t="s">
        <v>552</v>
      </c>
      <c r="D59" s="280" t="s">
        <v>552</v>
      </c>
      <c r="E59" s="218" t="s">
        <v>552</v>
      </c>
      <c r="F59" s="218" t="s">
        <v>552</v>
      </c>
      <c r="G59" s="218" t="s">
        <v>552</v>
      </c>
      <c r="H59" s="282" t="s">
        <v>552</v>
      </c>
      <c r="I59" s="282" t="s">
        <v>552</v>
      </c>
      <c r="J59" s="282">
        <f t="shared" ref="J59:J64" si="40">SUM(J60:J64)</f>
        <v>0</v>
      </c>
      <c r="K59" s="282" t="s">
        <v>552</v>
      </c>
      <c r="L59" s="282">
        <v>0</v>
      </c>
      <c r="M59" s="282" t="s">
        <v>552</v>
      </c>
      <c r="N59" s="282">
        <f t="shared" si="1"/>
        <v>0</v>
      </c>
      <c r="O59" s="282" t="s">
        <v>552</v>
      </c>
      <c r="P59" s="282">
        <v>0</v>
      </c>
      <c r="Q59" s="282" t="s">
        <v>552</v>
      </c>
      <c r="R59" s="282">
        <f t="shared" si="2"/>
        <v>0</v>
      </c>
      <c r="S59" s="282" t="s">
        <v>552</v>
      </c>
      <c r="T59" s="282">
        <v>0</v>
      </c>
      <c r="U59" s="282" t="s">
        <v>552</v>
      </c>
      <c r="V59" s="282">
        <f t="shared" si="3"/>
        <v>0</v>
      </c>
      <c r="W59" s="282" t="s">
        <v>552</v>
      </c>
      <c r="X59" s="282">
        <v>0</v>
      </c>
      <c r="Y59" s="282" t="s">
        <v>552</v>
      </c>
      <c r="Z59" s="282">
        <f t="shared" ref="Z59" si="41">SUM(Z60:Z64)</f>
        <v>0</v>
      </c>
      <c r="AA59" s="282" t="s">
        <v>552</v>
      </c>
      <c r="AB59" s="282" t="s">
        <v>552</v>
      </c>
      <c r="AC59" s="282" t="s">
        <v>552</v>
      </c>
    </row>
    <row r="60" spans="1:29" x14ac:dyDescent="0.25">
      <c r="A60" s="77" t="s">
        <v>230</v>
      </c>
      <c r="B60" s="78" t="s">
        <v>159</v>
      </c>
      <c r="C60" s="278">
        <v>0</v>
      </c>
      <c r="D60" s="278">
        <v>0</v>
      </c>
      <c r="E60" s="278">
        <v>0</v>
      </c>
      <c r="F60" s="278">
        <v>0</v>
      </c>
      <c r="G60" s="278">
        <v>0</v>
      </c>
      <c r="H60" s="278" t="s">
        <v>552</v>
      </c>
      <c r="I60" s="278" t="s">
        <v>552</v>
      </c>
      <c r="J60" s="278">
        <f t="shared" si="40"/>
        <v>0</v>
      </c>
      <c r="K60" s="278" t="s">
        <v>552</v>
      </c>
      <c r="L60" s="278">
        <v>0</v>
      </c>
      <c r="M60" s="278" t="s">
        <v>552</v>
      </c>
      <c r="N60" s="278">
        <f t="shared" si="1"/>
        <v>0</v>
      </c>
      <c r="O60" s="278" t="s">
        <v>552</v>
      </c>
      <c r="P60" s="278">
        <v>0</v>
      </c>
      <c r="Q60" s="278" t="s">
        <v>552</v>
      </c>
      <c r="R60" s="278">
        <f t="shared" si="2"/>
        <v>0</v>
      </c>
      <c r="S60" s="278" t="s">
        <v>552</v>
      </c>
      <c r="T60" s="278">
        <v>0</v>
      </c>
      <c r="U60" s="278" t="s">
        <v>552</v>
      </c>
      <c r="V60" s="278">
        <f t="shared" si="3"/>
        <v>0</v>
      </c>
      <c r="W60" s="278" t="s">
        <v>552</v>
      </c>
      <c r="X60" s="278">
        <v>0</v>
      </c>
      <c r="Y60" s="278" t="s">
        <v>552</v>
      </c>
      <c r="Z60" s="278">
        <f t="shared" ref="Z60" si="42">SUM(Z61:Z65)</f>
        <v>0</v>
      </c>
      <c r="AA60" s="278" t="s">
        <v>552</v>
      </c>
      <c r="AB60" s="278">
        <v>0</v>
      </c>
      <c r="AC60" s="278">
        <f t="shared" ref="AC60:AC64" si="43">SUM(J60,N60,R60,V60,Z60)</f>
        <v>0</v>
      </c>
    </row>
    <row r="61" spans="1:29" x14ac:dyDescent="0.25">
      <c r="A61" s="77" t="s">
        <v>231</v>
      </c>
      <c r="B61" s="78" t="s">
        <v>157</v>
      </c>
      <c r="C61" s="278">
        <v>0</v>
      </c>
      <c r="D61" s="278">
        <v>0</v>
      </c>
      <c r="E61" s="278">
        <v>0</v>
      </c>
      <c r="F61" s="278">
        <v>0</v>
      </c>
      <c r="G61" s="278">
        <v>0</v>
      </c>
      <c r="H61" s="278" t="s">
        <v>552</v>
      </c>
      <c r="I61" s="278" t="s">
        <v>552</v>
      </c>
      <c r="J61" s="278">
        <f t="shared" si="40"/>
        <v>0</v>
      </c>
      <c r="K61" s="278" t="s">
        <v>552</v>
      </c>
      <c r="L61" s="278">
        <v>0</v>
      </c>
      <c r="M61" s="278" t="s">
        <v>552</v>
      </c>
      <c r="N61" s="278">
        <f t="shared" si="1"/>
        <v>0</v>
      </c>
      <c r="O61" s="278" t="s">
        <v>552</v>
      </c>
      <c r="P61" s="278">
        <v>0</v>
      </c>
      <c r="Q61" s="278" t="s">
        <v>552</v>
      </c>
      <c r="R61" s="278">
        <f t="shared" si="2"/>
        <v>0</v>
      </c>
      <c r="S61" s="278" t="s">
        <v>552</v>
      </c>
      <c r="T61" s="278">
        <v>0</v>
      </c>
      <c r="U61" s="278" t="s">
        <v>552</v>
      </c>
      <c r="V61" s="278">
        <f t="shared" si="3"/>
        <v>0</v>
      </c>
      <c r="W61" s="278" t="s">
        <v>552</v>
      </c>
      <c r="X61" s="278">
        <v>0</v>
      </c>
      <c r="Y61" s="278" t="s">
        <v>552</v>
      </c>
      <c r="Z61" s="278">
        <f t="shared" ref="Z61" si="44">SUM(Z62:Z66)</f>
        <v>0</v>
      </c>
      <c r="AA61" s="278" t="s">
        <v>552</v>
      </c>
      <c r="AB61" s="278">
        <v>0</v>
      </c>
      <c r="AC61" s="278">
        <f t="shared" si="43"/>
        <v>0</v>
      </c>
    </row>
    <row r="62" spans="1:29" x14ac:dyDescent="0.25">
      <c r="A62" s="77" t="s">
        <v>232</v>
      </c>
      <c r="B62" s="78" t="s">
        <v>155</v>
      </c>
      <c r="C62" s="278">
        <v>0</v>
      </c>
      <c r="D62" s="278">
        <v>0</v>
      </c>
      <c r="E62" s="278">
        <v>0</v>
      </c>
      <c r="F62" s="278">
        <v>0</v>
      </c>
      <c r="G62" s="278">
        <v>0</v>
      </c>
      <c r="H62" s="278" t="s">
        <v>552</v>
      </c>
      <c r="I62" s="278" t="s">
        <v>552</v>
      </c>
      <c r="J62" s="278">
        <f t="shared" si="40"/>
        <v>0</v>
      </c>
      <c r="K62" s="278" t="s">
        <v>552</v>
      </c>
      <c r="L62" s="278">
        <v>0</v>
      </c>
      <c r="M62" s="278" t="s">
        <v>552</v>
      </c>
      <c r="N62" s="278">
        <f t="shared" si="1"/>
        <v>0</v>
      </c>
      <c r="O62" s="278" t="s">
        <v>552</v>
      </c>
      <c r="P62" s="278">
        <v>0</v>
      </c>
      <c r="Q62" s="278" t="s">
        <v>552</v>
      </c>
      <c r="R62" s="278">
        <f t="shared" si="2"/>
        <v>0</v>
      </c>
      <c r="S62" s="278" t="s">
        <v>552</v>
      </c>
      <c r="T62" s="278">
        <v>0</v>
      </c>
      <c r="U62" s="278" t="s">
        <v>552</v>
      </c>
      <c r="V62" s="278">
        <f t="shared" si="3"/>
        <v>0</v>
      </c>
      <c r="W62" s="278" t="s">
        <v>552</v>
      </c>
      <c r="X62" s="278">
        <v>0</v>
      </c>
      <c r="Y62" s="278" t="s">
        <v>552</v>
      </c>
      <c r="Z62" s="278">
        <f t="shared" ref="Z62" si="45">SUM(Z63:Z67)</f>
        <v>0</v>
      </c>
      <c r="AA62" s="278" t="s">
        <v>552</v>
      </c>
      <c r="AB62" s="278">
        <v>0</v>
      </c>
      <c r="AC62" s="278">
        <f t="shared" si="43"/>
        <v>0</v>
      </c>
    </row>
    <row r="63" spans="1:29" x14ac:dyDescent="0.25">
      <c r="A63" s="77" t="s">
        <v>233</v>
      </c>
      <c r="B63" s="78" t="s">
        <v>235</v>
      </c>
      <c r="C63" s="278">
        <v>0</v>
      </c>
      <c r="D63" s="278">
        <v>0</v>
      </c>
      <c r="E63" s="278">
        <v>0</v>
      </c>
      <c r="F63" s="278">
        <v>0</v>
      </c>
      <c r="G63" s="278">
        <v>0</v>
      </c>
      <c r="H63" s="278" t="s">
        <v>552</v>
      </c>
      <c r="I63" s="278" t="s">
        <v>552</v>
      </c>
      <c r="J63" s="278">
        <f t="shared" si="40"/>
        <v>0</v>
      </c>
      <c r="K63" s="278" t="s">
        <v>552</v>
      </c>
      <c r="L63" s="278">
        <v>0</v>
      </c>
      <c r="M63" s="278" t="s">
        <v>552</v>
      </c>
      <c r="N63" s="278">
        <f t="shared" si="1"/>
        <v>0</v>
      </c>
      <c r="O63" s="278" t="s">
        <v>552</v>
      </c>
      <c r="P63" s="278">
        <v>0</v>
      </c>
      <c r="Q63" s="278" t="s">
        <v>552</v>
      </c>
      <c r="R63" s="278">
        <f t="shared" si="2"/>
        <v>0</v>
      </c>
      <c r="S63" s="278" t="s">
        <v>552</v>
      </c>
      <c r="T63" s="278">
        <v>0</v>
      </c>
      <c r="U63" s="278" t="s">
        <v>552</v>
      </c>
      <c r="V63" s="278">
        <f t="shared" si="3"/>
        <v>0</v>
      </c>
      <c r="W63" s="278" t="s">
        <v>552</v>
      </c>
      <c r="X63" s="278">
        <v>0</v>
      </c>
      <c r="Y63" s="278" t="s">
        <v>552</v>
      </c>
      <c r="Z63" s="278">
        <f t="shared" ref="Z63" si="46">SUM(Z64:Z68)</f>
        <v>0</v>
      </c>
      <c r="AA63" s="278" t="s">
        <v>552</v>
      </c>
      <c r="AB63" s="278">
        <v>0</v>
      </c>
      <c r="AC63" s="278">
        <f t="shared" si="43"/>
        <v>0</v>
      </c>
    </row>
    <row r="64" spans="1:29" x14ac:dyDescent="0.25">
      <c r="A64" s="77" t="s">
        <v>234</v>
      </c>
      <c r="B64" s="76" t="s">
        <v>613</v>
      </c>
      <c r="C64" s="278">
        <v>0</v>
      </c>
      <c r="D64" s="278">
        <v>0</v>
      </c>
      <c r="E64" s="278">
        <v>0</v>
      </c>
      <c r="F64" s="278">
        <v>0</v>
      </c>
      <c r="G64" s="278">
        <v>0</v>
      </c>
      <c r="H64" s="278" t="s">
        <v>552</v>
      </c>
      <c r="I64" s="278" t="s">
        <v>552</v>
      </c>
      <c r="J64" s="278">
        <f t="shared" si="40"/>
        <v>0</v>
      </c>
      <c r="K64" s="278" t="s">
        <v>552</v>
      </c>
      <c r="L64" s="278">
        <v>0</v>
      </c>
      <c r="M64" s="278" t="s">
        <v>552</v>
      </c>
      <c r="N64" s="278">
        <f t="shared" si="1"/>
        <v>0</v>
      </c>
      <c r="O64" s="278" t="s">
        <v>552</v>
      </c>
      <c r="P64" s="278">
        <v>0</v>
      </c>
      <c r="Q64" s="278" t="s">
        <v>552</v>
      </c>
      <c r="R64" s="278">
        <f t="shared" si="2"/>
        <v>0</v>
      </c>
      <c r="S64" s="278" t="s">
        <v>552</v>
      </c>
      <c r="T64" s="278">
        <v>0</v>
      </c>
      <c r="U64" s="278" t="s">
        <v>552</v>
      </c>
      <c r="V64" s="278">
        <f t="shared" si="3"/>
        <v>0</v>
      </c>
      <c r="W64" s="278" t="s">
        <v>552</v>
      </c>
      <c r="X64" s="278">
        <v>0</v>
      </c>
      <c r="Y64" s="278" t="s">
        <v>552</v>
      </c>
      <c r="Z64" s="278">
        <f t="shared" ref="Z64" si="47">SUM(Z65:Z69)</f>
        <v>0</v>
      </c>
      <c r="AA64" s="278" t="s">
        <v>552</v>
      </c>
      <c r="AB64" s="278">
        <v>0</v>
      </c>
      <c r="AC64" s="278">
        <f t="shared" si="43"/>
        <v>0</v>
      </c>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ht="54" customHeight="1" x14ac:dyDescent="0.25">
      <c r="A66" s="64"/>
      <c r="B66" s="435"/>
      <c r="C66" s="435"/>
      <c r="D66" s="435"/>
      <c r="E66" s="435"/>
      <c r="F66" s="435"/>
      <c r="G66" s="435"/>
      <c r="H66" s="435"/>
      <c r="I66" s="435"/>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ht="50.25" customHeight="1" x14ac:dyDescent="0.25">
      <c r="A68" s="64"/>
      <c r="B68" s="436"/>
      <c r="C68" s="436"/>
      <c r="D68" s="436"/>
      <c r="E68" s="436"/>
      <c r="F68" s="436"/>
      <c r="G68" s="436"/>
      <c r="H68" s="436"/>
      <c r="I68" s="436"/>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ht="36.75" customHeight="1" x14ac:dyDescent="0.25">
      <c r="A70" s="64"/>
      <c r="B70" s="435"/>
      <c r="C70" s="435"/>
      <c r="D70" s="435"/>
      <c r="E70" s="435"/>
      <c r="F70" s="435"/>
      <c r="G70" s="435"/>
      <c r="H70" s="435"/>
      <c r="I70" s="435"/>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ht="51" customHeight="1" x14ac:dyDescent="0.25">
      <c r="A72" s="64"/>
      <c r="B72" s="435"/>
      <c r="C72" s="435"/>
      <c r="D72" s="435"/>
      <c r="E72" s="435"/>
      <c r="F72" s="435"/>
      <c r="G72" s="435"/>
      <c r="H72" s="435"/>
      <c r="I72" s="435"/>
      <c r="J72" s="68"/>
      <c r="K72" s="68"/>
      <c r="L72" s="64"/>
      <c r="M72" s="64"/>
      <c r="N72" s="70"/>
      <c r="O72" s="64"/>
      <c r="P72" s="64"/>
      <c r="Q72" s="64"/>
      <c r="R72" s="64"/>
      <c r="S72" s="64"/>
      <c r="T72" s="64"/>
      <c r="U72" s="64"/>
      <c r="V72" s="64"/>
      <c r="W72" s="64"/>
      <c r="X72" s="64"/>
      <c r="Y72" s="64"/>
      <c r="Z72" s="64"/>
      <c r="AA72" s="64"/>
      <c r="AB72" s="64"/>
    </row>
    <row r="73" spans="1:28" ht="32.25" customHeight="1" x14ac:dyDescent="0.25">
      <c r="A73" s="64"/>
      <c r="B73" s="436"/>
      <c r="C73" s="436"/>
      <c r="D73" s="436"/>
      <c r="E73" s="436"/>
      <c r="F73" s="436"/>
      <c r="G73" s="436"/>
      <c r="H73" s="436"/>
      <c r="I73" s="436"/>
      <c r="J73" s="69"/>
      <c r="K73" s="69"/>
      <c r="L73" s="64"/>
      <c r="M73" s="64"/>
      <c r="N73" s="64"/>
      <c r="O73" s="64"/>
      <c r="P73" s="64"/>
      <c r="Q73" s="64"/>
      <c r="R73" s="64"/>
      <c r="S73" s="64"/>
      <c r="T73" s="64"/>
      <c r="U73" s="64"/>
      <c r="V73" s="64"/>
      <c r="W73" s="64"/>
      <c r="X73" s="64"/>
      <c r="Y73" s="64"/>
      <c r="Z73" s="64"/>
      <c r="AA73" s="64"/>
      <c r="AB73" s="64"/>
    </row>
    <row r="74" spans="1:28" ht="51.75" customHeight="1" x14ac:dyDescent="0.25">
      <c r="A74" s="64"/>
      <c r="B74" s="435"/>
      <c r="C74" s="435"/>
      <c r="D74" s="435"/>
      <c r="E74" s="435"/>
      <c r="F74" s="435"/>
      <c r="G74" s="435"/>
      <c r="H74" s="435"/>
      <c r="I74" s="435"/>
      <c r="J74" s="68"/>
      <c r="K74" s="68"/>
      <c r="L74" s="64"/>
      <c r="M74" s="64"/>
      <c r="N74" s="64"/>
      <c r="O74" s="64"/>
      <c r="P74" s="64"/>
      <c r="Q74" s="64"/>
      <c r="R74" s="64"/>
      <c r="S74" s="64"/>
      <c r="T74" s="64"/>
      <c r="U74" s="64"/>
      <c r="V74" s="64"/>
      <c r="W74" s="64"/>
      <c r="X74" s="64"/>
      <c r="Y74" s="64"/>
      <c r="Z74" s="64"/>
      <c r="AA74" s="64"/>
      <c r="AB74" s="64"/>
    </row>
    <row r="75" spans="1:28" ht="21.75" customHeight="1" x14ac:dyDescent="0.25">
      <c r="A75" s="64"/>
      <c r="B75" s="433"/>
      <c r="C75" s="433"/>
      <c r="D75" s="433"/>
      <c r="E75" s="433"/>
      <c r="F75" s="433"/>
      <c r="G75" s="433"/>
      <c r="H75" s="433"/>
      <c r="I75" s="433"/>
      <c r="J75" s="67"/>
      <c r="K75" s="67"/>
      <c r="L75" s="66"/>
      <c r="M75" s="66"/>
      <c r="N75" s="64"/>
      <c r="O75" s="64"/>
      <c r="P75" s="64"/>
      <c r="Q75" s="64"/>
      <c r="R75" s="64"/>
      <c r="S75" s="64"/>
      <c r="T75" s="64"/>
      <c r="U75" s="64"/>
      <c r="V75" s="64"/>
      <c r="W75" s="64"/>
      <c r="X75" s="64"/>
      <c r="Y75" s="64"/>
      <c r="Z75" s="64"/>
      <c r="AA75" s="64"/>
      <c r="AB75" s="64"/>
    </row>
    <row r="76" spans="1:28" ht="23.25" customHeight="1"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ht="18.75" customHeight="1" x14ac:dyDescent="0.25">
      <c r="A77" s="64"/>
      <c r="B77" s="434"/>
      <c r="C77" s="434"/>
      <c r="D77" s="434"/>
      <c r="E77" s="434"/>
      <c r="F77" s="434"/>
      <c r="G77" s="434"/>
      <c r="H77" s="434"/>
      <c r="I77" s="434"/>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7" zoomScale="85" zoomScaleSheetLayoutView="85" workbookViewId="0">
      <selection activeCell="AB32" sqref="AB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7" width="10.7109375" style="19" customWidth="1"/>
    <col min="28" max="28" width="13.855468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9.57031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300" t="s">
        <v>547</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 xml:space="preserve">ООО "Нижневартовская энергосбытовая компания"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 xml:space="preserve">        K_НЭСКО-ХМАО-02                                                                                                                                                 </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4"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4" customFormat="1" x14ac:dyDescent="0.25">
      <c r="A21" s="460" t="s">
        <v>530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4" customFormat="1" ht="58.5" customHeight="1" x14ac:dyDescent="0.25">
      <c r="A22" s="451" t="s">
        <v>52</v>
      </c>
      <c r="B22" s="462" t="s">
        <v>24</v>
      </c>
      <c r="C22" s="451" t="s">
        <v>51</v>
      </c>
      <c r="D22" s="451" t="s">
        <v>50</v>
      </c>
      <c r="E22" s="465" t="s">
        <v>540</v>
      </c>
      <c r="F22" s="466"/>
      <c r="G22" s="466"/>
      <c r="H22" s="466"/>
      <c r="I22" s="466"/>
      <c r="J22" s="466"/>
      <c r="K22" s="466"/>
      <c r="L22" s="467"/>
      <c r="M22" s="451" t="s">
        <v>49</v>
      </c>
      <c r="N22" s="451" t="s">
        <v>48</v>
      </c>
      <c r="O22" s="451" t="s">
        <v>47</v>
      </c>
      <c r="P22" s="446" t="s">
        <v>266</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4" customFormat="1" ht="64.5" customHeight="1" x14ac:dyDescent="0.25">
      <c r="A23" s="461"/>
      <c r="B23" s="463"/>
      <c r="C23" s="461"/>
      <c r="D23" s="461"/>
      <c r="E23" s="456" t="s">
        <v>23</v>
      </c>
      <c r="F23" s="447" t="s">
        <v>138</v>
      </c>
      <c r="G23" s="447" t="s">
        <v>137</v>
      </c>
      <c r="H23" s="447" t="s">
        <v>136</v>
      </c>
      <c r="I23" s="449" t="s">
        <v>450</v>
      </c>
      <c r="J23" s="449" t="s">
        <v>451</v>
      </c>
      <c r="K23" s="449" t="s">
        <v>452</v>
      </c>
      <c r="L23" s="447" t="s">
        <v>581</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4"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87" t="s">
        <v>13</v>
      </c>
      <c r="AG24" s="187" t="s">
        <v>12</v>
      </c>
      <c r="AH24" s="188" t="s">
        <v>2</v>
      </c>
      <c r="AI24" s="188" t="s">
        <v>11</v>
      </c>
      <c r="AJ24" s="452"/>
      <c r="AK24" s="452"/>
      <c r="AL24" s="452"/>
      <c r="AM24" s="452"/>
      <c r="AN24" s="452"/>
      <c r="AO24" s="452"/>
      <c r="AP24" s="452"/>
      <c r="AQ24" s="470"/>
      <c r="AR24" s="446"/>
      <c r="AS24" s="446"/>
      <c r="AT24" s="446"/>
      <c r="AU24" s="446"/>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4.5" customHeight="1" x14ac:dyDescent="0.2">
      <c r="A26" s="23">
        <v>1</v>
      </c>
      <c r="B26" s="229" t="s">
        <v>579</v>
      </c>
      <c r="C26" s="229" t="s">
        <v>589</v>
      </c>
      <c r="D26" s="21" t="s">
        <v>580</v>
      </c>
      <c r="E26" s="22" t="s">
        <v>582</v>
      </c>
      <c r="F26" s="22" t="s">
        <v>582</v>
      </c>
      <c r="G26" s="22" t="s">
        <v>582</v>
      </c>
      <c r="H26" s="22" t="s">
        <v>582</v>
      </c>
      <c r="I26" s="22" t="s">
        <v>582</v>
      </c>
      <c r="J26" s="22" t="s">
        <v>582</v>
      </c>
      <c r="K26" s="22" t="s">
        <v>582</v>
      </c>
      <c r="L26" s="23">
        <v>1</v>
      </c>
      <c r="M26" s="229" t="s">
        <v>590</v>
      </c>
      <c r="N26" s="229" t="s">
        <v>583</v>
      </c>
      <c r="O26" s="229" t="str">
        <f>B26</f>
        <v xml:space="preserve">ООО "Нижневартовская энергосбытовая компания"      </v>
      </c>
      <c r="P26" s="231">
        <f>AD26</f>
        <v>115153.048008</v>
      </c>
      <c r="Q26" s="232" t="s">
        <v>584</v>
      </c>
      <c r="R26" s="231">
        <f>P26</f>
        <v>115153.048008</v>
      </c>
      <c r="S26" s="233" t="s">
        <v>586</v>
      </c>
      <c r="T26" s="233" t="s">
        <v>586</v>
      </c>
      <c r="U26" s="23">
        <v>1</v>
      </c>
      <c r="V26" s="23">
        <v>1</v>
      </c>
      <c r="W26" s="232" t="s">
        <v>585</v>
      </c>
      <c r="X26" s="231">
        <f>95960.87334</f>
        <v>95960.873340000006</v>
      </c>
      <c r="Y26" s="233" t="s">
        <v>582</v>
      </c>
      <c r="Z26" s="233" t="s">
        <v>582</v>
      </c>
      <c r="AA26" s="233" t="s">
        <v>582</v>
      </c>
      <c r="AB26" s="231">
        <f>X26</f>
        <v>95960.873340000006</v>
      </c>
      <c r="AC26" s="233" t="s">
        <v>585</v>
      </c>
      <c r="AD26" s="231">
        <f>95960.87334*1.2</f>
        <v>115153.048008</v>
      </c>
      <c r="AE26" s="230">
        <f>'6.2. Паспорт фин осв ввод'!H24*1000</f>
        <v>26121.093515999997</v>
      </c>
      <c r="AF26" s="23">
        <v>32109966267</v>
      </c>
      <c r="AG26" s="234" t="s">
        <v>588</v>
      </c>
      <c r="AH26" s="21">
        <v>44234</v>
      </c>
      <c r="AI26" s="21">
        <v>44234</v>
      </c>
      <c r="AJ26" s="21">
        <v>44247</v>
      </c>
      <c r="AK26" s="21">
        <v>44249</v>
      </c>
      <c r="AL26" s="23" t="s">
        <v>582</v>
      </c>
      <c r="AM26" s="23" t="s">
        <v>582</v>
      </c>
      <c r="AN26" s="23" t="s">
        <v>582</v>
      </c>
      <c r="AO26" s="23" t="s">
        <v>582</v>
      </c>
      <c r="AP26" s="21">
        <v>44265</v>
      </c>
      <c r="AQ26" s="21">
        <v>44265</v>
      </c>
      <c r="AR26" s="23" t="s">
        <v>591</v>
      </c>
      <c r="AS26" s="23" t="s">
        <v>591</v>
      </c>
      <c r="AT26" s="23"/>
      <c r="AU26" s="23" t="s">
        <v>587</v>
      </c>
      <c r="AV26" s="245" t="s">
        <v>604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D60" sqref="D60"/>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38" t="s">
        <v>68</v>
      </c>
    </row>
    <row r="2" spans="1:8" ht="18.75" x14ac:dyDescent="0.3">
      <c r="B2" s="15" t="s">
        <v>10</v>
      </c>
    </row>
    <row r="3" spans="1:8" ht="18.75" x14ac:dyDescent="0.3">
      <c r="B3" s="15" t="s">
        <v>546</v>
      </c>
    </row>
    <row r="4" spans="1:8" x14ac:dyDescent="0.25">
      <c r="B4" s="41"/>
    </row>
    <row r="5" spans="1:8" ht="18.75" x14ac:dyDescent="0.3">
      <c r="A5" s="477" t="s">
        <v>592</v>
      </c>
      <c r="B5" s="477"/>
      <c r="C5" s="87"/>
      <c r="D5" s="87"/>
      <c r="E5" s="87"/>
      <c r="F5" s="87"/>
      <c r="G5" s="87"/>
      <c r="H5" s="87"/>
    </row>
    <row r="6" spans="1:8" ht="18.75" x14ac:dyDescent="0.3">
      <c r="A6" s="192"/>
      <c r="B6" s="192"/>
      <c r="C6" s="192"/>
      <c r="D6" s="192"/>
      <c r="E6" s="192"/>
      <c r="F6" s="192"/>
      <c r="G6" s="192"/>
      <c r="H6" s="192"/>
    </row>
    <row r="7" spans="1:8" ht="18.75" x14ac:dyDescent="0.25">
      <c r="A7" s="308" t="s">
        <v>9</v>
      </c>
      <c r="B7" s="308"/>
      <c r="C7" s="191"/>
      <c r="D7" s="191"/>
      <c r="E7" s="191"/>
      <c r="F7" s="191"/>
      <c r="G7" s="191"/>
      <c r="H7" s="191"/>
    </row>
    <row r="8" spans="1:8" ht="18.75" x14ac:dyDescent="0.25">
      <c r="A8" s="191"/>
      <c r="B8" s="191"/>
      <c r="C8" s="191"/>
      <c r="D8" s="191"/>
      <c r="E8" s="191"/>
      <c r="F8" s="191"/>
      <c r="G8" s="191"/>
      <c r="H8" s="191"/>
    </row>
    <row r="9" spans="1:8" x14ac:dyDescent="0.25">
      <c r="A9" s="474" t="str">
        <f>'1. паспорт местоположение'!A9:C9</f>
        <v xml:space="preserve">ООО "Нижневартовская энергосбытовая компания"                                                                                                                                                                                           </v>
      </c>
      <c r="B9" s="474"/>
      <c r="C9" s="189"/>
      <c r="D9" s="189"/>
      <c r="E9" s="189"/>
      <c r="F9" s="189"/>
      <c r="G9" s="189"/>
      <c r="H9" s="189"/>
    </row>
    <row r="10" spans="1:8" x14ac:dyDescent="0.25">
      <c r="A10" s="313" t="s">
        <v>8</v>
      </c>
      <c r="B10" s="313"/>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474" t="str">
        <f>'1. паспорт местоположение'!A12:C12</f>
        <v xml:space="preserve">        K_НЭСКО-ХМАО-02                                                                                                                                                 </v>
      </c>
      <c r="B12" s="474"/>
      <c r="C12" s="189"/>
      <c r="D12" s="189"/>
      <c r="E12" s="189"/>
      <c r="F12" s="189"/>
      <c r="G12" s="189"/>
      <c r="H12" s="189"/>
    </row>
    <row r="13" spans="1:8" x14ac:dyDescent="0.25">
      <c r="A13" s="313" t="s">
        <v>7</v>
      </c>
      <c r="B13" s="313"/>
      <c r="C13" s="190"/>
      <c r="D13" s="190"/>
      <c r="E13" s="190"/>
      <c r="F13" s="190"/>
      <c r="G13" s="190"/>
      <c r="H13" s="190"/>
    </row>
    <row r="14" spans="1:8" ht="18.75" x14ac:dyDescent="0.25">
      <c r="A14" s="11"/>
      <c r="B14" s="11"/>
      <c r="C14" s="11"/>
      <c r="D14" s="11"/>
      <c r="E14" s="11"/>
      <c r="F14" s="11"/>
      <c r="G14" s="11"/>
      <c r="H14" s="11"/>
    </row>
    <row r="15" spans="1:8" ht="35.25" customHeight="1" x14ac:dyDescent="0.25">
      <c r="A15" s="474"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474"/>
      <c r="C15" s="189"/>
      <c r="D15" s="189"/>
      <c r="E15" s="189"/>
      <c r="F15" s="189"/>
      <c r="G15" s="189"/>
      <c r="H15" s="189"/>
    </row>
    <row r="16" spans="1:8" x14ac:dyDescent="0.25">
      <c r="A16" s="313" t="s">
        <v>6</v>
      </c>
      <c r="B16" s="313"/>
      <c r="C16" s="190"/>
      <c r="D16" s="190"/>
      <c r="E16" s="190"/>
      <c r="F16" s="190"/>
      <c r="G16" s="190"/>
      <c r="H16" s="190"/>
    </row>
    <row r="17" spans="1:2" x14ac:dyDescent="0.25">
      <c r="B17" s="163"/>
    </row>
    <row r="18" spans="1:2" ht="33.75" customHeight="1" x14ac:dyDescent="0.25">
      <c r="A18" s="475" t="s">
        <v>531</v>
      </c>
      <c r="B18" s="476"/>
    </row>
    <row r="19" spans="1:2" x14ac:dyDescent="0.25">
      <c r="B19" s="41"/>
    </row>
    <row r="20" spans="1:2" ht="16.5" thickBot="1" x14ac:dyDescent="0.3">
      <c r="B20" s="164"/>
    </row>
    <row r="21" spans="1:2" ht="84.75" customHeight="1" thickBot="1" x14ac:dyDescent="0.3">
      <c r="A21" s="165" t="s">
        <v>402</v>
      </c>
      <c r="B21" s="166" t="str">
        <f>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row>
    <row r="22" spans="1:2" ht="16.5" thickBot="1" x14ac:dyDescent="0.3">
      <c r="A22" s="165" t="s">
        <v>403</v>
      </c>
      <c r="B22" s="166" t="s">
        <v>593</v>
      </c>
    </row>
    <row r="23" spans="1:2" ht="16.5" thickBot="1" x14ac:dyDescent="0.3">
      <c r="A23" s="165" t="s">
        <v>368</v>
      </c>
      <c r="B23" s="167" t="s">
        <v>594</v>
      </c>
    </row>
    <row r="24" spans="1:2" ht="16.5" thickBot="1" x14ac:dyDescent="0.3">
      <c r="A24" s="165" t="s">
        <v>404</v>
      </c>
      <c r="B24" s="167" t="s">
        <v>550</v>
      </c>
    </row>
    <row r="25" spans="1:2" ht="16.5" thickBot="1" x14ac:dyDescent="0.3">
      <c r="A25" s="168" t="s">
        <v>405</v>
      </c>
      <c r="B25" s="166" t="s">
        <v>610</v>
      </c>
    </row>
    <row r="26" spans="1:2" ht="16.5" thickBot="1" x14ac:dyDescent="0.3">
      <c r="A26" s="169" t="s">
        <v>406</v>
      </c>
      <c r="B26" s="293" t="s">
        <v>615</v>
      </c>
    </row>
    <row r="27" spans="1:2" ht="29.25" thickBot="1" x14ac:dyDescent="0.3">
      <c r="A27" s="246" t="s">
        <v>595</v>
      </c>
      <c r="B27" s="235">
        <f>'6.2. Паспорт фин осв ввод'!C24</f>
        <v>92.697312776000004</v>
      </c>
    </row>
    <row r="28" spans="1:2" ht="16.5" thickBot="1" x14ac:dyDescent="0.3">
      <c r="A28" s="171" t="s">
        <v>407</v>
      </c>
      <c r="B28" s="171" t="s">
        <v>607</v>
      </c>
    </row>
    <row r="29" spans="1:2" ht="29.25" thickBot="1" x14ac:dyDescent="0.3">
      <c r="A29" s="176" t="s">
        <v>408</v>
      </c>
      <c r="B29" s="244">
        <f>'7. Паспорт отчет о закупке'!X26/1000</f>
        <v>95.960873340000006</v>
      </c>
    </row>
    <row r="30" spans="1:2" ht="29.25" thickBot="1" x14ac:dyDescent="0.3">
      <c r="A30" s="176" t="s">
        <v>409</v>
      </c>
      <c r="B30" s="237">
        <f>B32+B37+B42</f>
        <v>88.778963680000004</v>
      </c>
    </row>
    <row r="31" spans="1:2" ht="16.5" thickBot="1" x14ac:dyDescent="0.3">
      <c r="A31" s="171" t="s">
        <v>410</v>
      </c>
      <c r="B31" s="171"/>
    </row>
    <row r="32" spans="1:2" ht="29.25" thickBot="1" x14ac:dyDescent="0.3">
      <c r="A32" s="176" t="s">
        <v>411</v>
      </c>
      <c r="B32" s="237">
        <f>B33</f>
        <v>87.349121840000009</v>
      </c>
    </row>
    <row r="33" spans="1:2" ht="30.75" thickBot="1" x14ac:dyDescent="0.3">
      <c r="A33" s="171" t="s">
        <v>596</v>
      </c>
      <c r="B33" s="235">
        <f>B27-B42-'6.2. Паспорт фин осв ввод'!C34</f>
        <v>87.349121840000009</v>
      </c>
    </row>
    <row r="34" spans="1:2" ht="16.5" thickBot="1" x14ac:dyDescent="0.3">
      <c r="A34" s="171" t="s">
        <v>412</v>
      </c>
      <c r="B34" s="236">
        <f>B33/B27</f>
        <v>0.94230478990341693</v>
      </c>
    </row>
    <row r="35" spans="1:2" ht="16.5" thickBot="1" x14ac:dyDescent="0.3">
      <c r="A35" s="171" t="s">
        <v>413</v>
      </c>
      <c r="B35" s="235">
        <f>B36</f>
        <v>86.866721830000017</v>
      </c>
    </row>
    <row r="36" spans="1:2" ht="16.5" thickBot="1" x14ac:dyDescent="0.3">
      <c r="A36" s="171" t="s">
        <v>414</v>
      </c>
      <c r="B36" s="235">
        <f>'6.2. Паспорт фин осв ввод'!D24-B46-'6.2. Паспорт фин осв ввод'!D34</f>
        <v>86.866721830000017</v>
      </c>
    </row>
    <row r="37" spans="1:2" ht="29.25" thickBot="1" x14ac:dyDescent="0.3">
      <c r="A37" s="176" t="s">
        <v>415</v>
      </c>
      <c r="B37" s="237">
        <v>0</v>
      </c>
    </row>
    <row r="38" spans="1:2" ht="16.5" thickBot="1" x14ac:dyDescent="0.3">
      <c r="A38" s="171" t="s">
        <v>598</v>
      </c>
      <c r="B38" s="171"/>
    </row>
    <row r="39" spans="1:2" ht="16.5" thickBot="1" x14ac:dyDescent="0.3">
      <c r="A39" s="171" t="s">
        <v>412</v>
      </c>
      <c r="B39" s="171"/>
    </row>
    <row r="40" spans="1:2" ht="16.5" thickBot="1" x14ac:dyDescent="0.3">
      <c r="A40" s="171" t="s">
        <v>413</v>
      </c>
      <c r="B40" s="171"/>
    </row>
    <row r="41" spans="1:2" ht="16.5" thickBot="1" x14ac:dyDescent="0.3">
      <c r="A41" s="171" t="s">
        <v>414</v>
      </c>
      <c r="B41" s="171"/>
    </row>
    <row r="42" spans="1:2" ht="29.25" thickBot="1" x14ac:dyDescent="0.3">
      <c r="A42" s="176" t="s">
        <v>416</v>
      </c>
      <c r="B42" s="237">
        <f>B43</f>
        <v>1.4298418399999999</v>
      </c>
    </row>
    <row r="43" spans="1:2" ht="30.75" thickBot="1" x14ac:dyDescent="0.3">
      <c r="A43" s="171" t="s">
        <v>597</v>
      </c>
      <c r="B43" s="235">
        <f>B46</f>
        <v>1.4298418399999999</v>
      </c>
    </row>
    <row r="44" spans="1:2" ht="16.5" thickBot="1" x14ac:dyDescent="0.3">
      <c r="A44" s="171" t="s">
        <v>412</v>
      </c>
      <c r="B44" s="236">
        <f>B43/B27</f>
        <v>1.5424846710013757E-2</v>
      </c>
    </row>
    <row r="45" spans="1:2" ht="16.5" thickBot="1" x14ac:dyDescent="0.3">
      <c r="A45" s="171" t="s">
        <v>413</v>
      </c>
      <c r="B45" s="235">
        <f>B46</f>
        <v>1.4298418399999999</v>
      </c>
    </row>
    <row r="46" spans="1:2" ht="16.5" thickBot="1" x14ac:dyDescent="0.3">
      <c r="A46" s="171" t="s">
        <v>414</v>
      </c>
      <c r="B46" s="235">
        <v>1.4298418399999999</v>
      </c>
    </row>
    <row r="47" spans="1:2" ht="29.25" thickBot="1" x14ac:dyDescent="0.3">
      <c r="A47" s="170" t="s">
        <v>417</v>
      </c>
      <c r="B47" s="292">
        <f>SUM(B49:B51)</f>
        <v>0.95772963661343069</v>
      </c>
    </row>
    <row r="48" spans="1:2" ht="16.5" thickBot="1" x14ac:dyDescent="0.3">
      <c r="A48" s="172" t="s">
        <v>410</v>
      </c>
      <c r="B48" s="177"/>
    </row>
    <row r="49" spans="1:3" ht="16.5" thickBot="1" x14ac:dyDescent="0.3">
      <c r="A49" s="172" t="s">
        <v>418</v>
      </c>
      <c r="B49" s="291">
        <f>B34</f>
        <v>0.94230478990341693</v>
      </c>
    </row>
    <row r="50" spans="1:3" ht="16.5" thickBot="1" x14ac:dyDescent="0.3">
      <c r="A50" s="172" t="s">
        <v>419</v>
      </c>
      <c r="B50" s="291">
        <f>B44</f>
        <v>1.5424846710013757E-2</v>
      </c>
    </row>
    <row r="51" spans="1:3" ht="16.5" thickBot="1" x14ac:dyDescent="0.3">
      <c r="A51" s="172" t="s">
        <v>420</v>
      </c>
      <c r="B51" s="290">
        <v>0</v>
      </c>
    </row>
    <row r="52" spans="1:3" ht="16.5" thickBot="1" x14ac:dyDescent="0.3">
      <c r="A52" s="168" t="s">
        <v>421</v>
      </c>
      <c r="B52" s="240">
        <f>B53/B27</f>
        <v>0.95252560215381588</v>
      </c>
    </row>
    <row r="53" spans="1:3" ht="16.5" thickBot="1" x14ac:dyDescent="0.3">
      <c r="A53" s="168" t="s">
        <v>422</v>
      </c>
      <c r="B53" s="238">
        <f>B35+B45</f>
        <v>88.296563670000012</v>
      </c>
      <c r="C53" s="289"/>
    </row>
    <row r="54" spans="1:3" ht="16.5" thickBot="1" x14ac:dyDescent="0.3">
      <c r="A54" s="168" t="s">
        <v>423</v>
      </c>
      <c r="B54" s="240">
        <f>B55/B27</f>
        <v>0.95252560215381588</v>
      </c>
    </row>
    <row r="55" spans="1:3" ht="16.5" thickBot="1" x14ac:dyDescent="0.3">
      <c r="A55" s="169" t="s">
        <v>424</v>
      </c>
      <c r="B55" s="239">
        <f>B36+B46</f>
        <v>88.296563670000012</v>
      </c>
    </row>
    <row r="56" spans="1:3" ht="15.75" customHeight="1" x14ac:dyDescent="0.25">
      <c r="A56" s="170" t="s">
        <v>425</v>
      </c>
      <c r="B56" s="172"/>
    </row>
    <row r="57" spans="1:3" x14ac:dyDescent="0.25">
      <c r="A57" s="174" t="s">
        <v>426</v>
      </c>
      <c r="B57" s="174" t="s">
        <v>599</v>
      </c>
    </row>
    <row r="58" spans="1:3" x14ac:dyDescent="0.25">
      <c r="A58" s="174" t="s">
        <v>427</v>
      </c>
      <c r="B58" s="174"/>
    </row>
    <row r="59" spans="1:3" x14ac:dyDescent="0.25">
      <c r="A59" s="174" t="s">
        <v>428</v>
      </c>
      <c r="B59" s="174"/>
    </row>
    <row r="60" spans="1:3" ht="135" x14ac:dyDescent="0.25">
      <c r="A60" s="174" t="s">
        <v>429</v>
      </c>
      <c r="B60" s="174" t="s">
        <v>617</v>
      </c>
    </row>
    <row r="61" spans="1:3" ht="16.5" thickBot="1" x14ac:dyDescent="0.3">
      <c r="A61" s="175" t="s">
        <v>430</v>
      </c>
      <c r="B61" s="241"/>
    </row>
    <row r="62" spans="1:3" ht="30.75" thickBot="1" x14ac:dyDescent="0.3">
      <c r="A62" s="172" t="s">
        <v>431</v>
      </c>
      <c r="B62" s="173" t="s">
        <v>600</v>
      </c>
    </row>
    <row r="63" spans="1:3" ht="29.25" thickBot="1" x14ac:dyDescent="0.3">
      <c r="A63" s="168" t="s">
        <v>432</v>
      </c>
      <c r="B63" s="243">
        <f>B66</f>
        <v>2</v>
      </c>
    </row>
    <row r="64" spans="1:3" ht="16.5" thickBot="1" x14ac:dyDescent="0.3">
      <c r="A64" s="172" t="s">
        <v>410</v>
      </c>
      <c r="B64" s="179"/>
    </row>
    <row r="65" spans="1:2" ht="16.5" thickBot="1" x14ac:dyDescent="0.3">
      <c r="A65" s="172" t="s">
        <v>433</v>
      </c>
      <c r="B65" s="243">
        <v>0</v>
      </c>
    </row>
    <row r="66" spans="1:2" ht="16.5" thickBot="1" x14ac:dyDescent="0.3">
      <c r="A66" s="172" t="s">
        <v>434</v>
      </c>
      <c r="B66" s="242">
        <v>2</v>
      </c>
    </row>
    <row r="67" spans="1:2" ht="30.75" thickBot="1" x14ac:dyDescent="0.3">
      <c r="A67" s="180" t="s">
        <v>435</v>
      </c>
      <c r="B67" s="193" t="s">
        <v>601</v>
      </c>
    </row>
    <row r="68" spans="1:2" ht="16.5" thickBot="1" x14ac:dyDescent="0.3">
      <c r="A68" s="168" t="s">
        <v>436</v>
      </c>
      <c r="B68" s="178"/>
    </row>
    <row r="69" spans="1:2" ht="16.5" thickBot="1" x14ac:dyDescent="0.3">
      <c r="A69" s="174" t="s">
        <v>437</v>
      </c>
      <c r="B69" s="181" t="s">
        <v>602</v>
      </c>
    </row>
    <row r="70" spans="1:2" ht="16.5" thickBot="1" x14ac:dyDescent="0.3">
      <c r="A70" s="174" t="s">
        <v>438</v>
      </c>
      <c r="B70" s="181" t="s">
        <v>555</v>
      </c>
    </row>
    <row r="71" spans="1:2" ht="16.5" thickBot="1" x14ac:dyDescent="0.3">
      <c r="A71" s="174" t="s">
        <v>439</v>
      </c>
      <c r="B71" s="181" t="s">
        <v>550</v>
      </c>
    </row>
    <row r="72" spans="1:2" ht="29.25" thickBot="1" x14ac:dyDescent="0.3">
      <c r="A72" s="180" t="s">
        <v>440</v>
      </c>
      <c r="B72" s="296" t="s">
        <v>616</v>
      </c>
    </row>
    <row r="73" spans="1:2" ht="28.5" x14ac:dyDescent="0.25">
      <c r="A73" s="170" t="s">
        <v>441</v>
      </c>
      <c r="B73" s="471" t="s">
        <v>603</v>
      </c>
    </row>
    <row r="74" spans="1:2" x14ac:dyDescent="0.25">
      <c r="A74" s="174" t="s">
        <v>442</v>
      </c>
      <c r="B74" s="472"/>
    </row>
    <row r="75" spans="1:2" x14ac:dyDescent="0.25">
      <c r="A75" s="174" t="s">
        <v>443</v>
      </c>
      <c r="B75" s="472"/>
    </row>
    <row r="76" spans="1:2" x14ac:dyDescent="0.25">
      <c r="A76" s="174" t="s">
        <v>444</v>
      </c>
      <c r="B76" s="472"/>
    </row>
    <row r="77" spans="1:2" x14ac:dyDescent="0.25">
      <c r="A77" s="174" t="s">
        <v>445</v>
      </c>
      <c r="B77" s="472"/>
    </row>
    <row r="78" spans="1:2" ht="16.5" thickBot="1" x14ac:dyDescent="0.3">
      <c r="A78" s="182" t="s">
        <v>446</v>
      </c>
      <c r="B78" s="473"/>
    </row>
    <row r="81" spans="1:2" x14ac:dyDescent="0.25">
      <c r="A81" s="183"/>
      <c r="B81" s="184"/>
    </row>
    <row r="82" spans="1:2" x14ac:dyDescent="0.25">
      <c r="B82" s="185"/>
    </row>
    <row r="83" spans="1:2" x14ac:dyDescent="0.25">
      <c r="B83" s="1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2025-08-20T08:39:06Z</cp:lastPrinted>
  <dcterms:created xsi:type="dcterms:W3CDTF">2015-08-16T15:31:05Z</dcterms:created>
  <dcterms:modified xsi:type="dcterms:W3CDTF">2026-02-03T04:49:31Z</dcterms:modified>
</cp:coreProperties>
</file>